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430D1415-1E7B-46B7-9CF8-D225F4A886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se 28" sheetId="3" r:id="rId1"/>
  </sheets>
  <definedNames>
    <definedName name="_xlnm.Print_Area" localSheetId="0">'Case 28'!$A$1:$K$139</definedName>
  </definedNames>
  <calcPr calcId="191029" concurrentCalc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9" i="3" l="1"/>
  <c r="J76" i="3"/>
  <c r="C59" i="3"/>
  <c r="I76" i="3"/>
  <c r="B59" i="3"/>
  <c r="H76" i="3"/>
  <c r="B60" i="3"/>
  <c r="H80" i="3"/>
  <c r="C60" i="3"/>
  <c r="I80" i="3"/>
  <c r="D60" i="3"/>
  <c r="J80" i="3"/>
  <c r="B61" i="3"/>
  <c r="H84" i="3"/>
  <c r="C61" i="3"/>
  <c r="I84" i="3"/>
  <c r="D61" i="3"/>
  <c r="J84" i="3"/>
  <c r="B62" i="3"/>
  <c r="H88" i="3"/>
  <c r="C62" i="3"/>
  <c r="I88" i="3"/>
  <c r="D62" i="3"/>
  <c r="J88" i="3"/>
  <c r="B76" i="3"/>
  <c r="E65" i="3"/>
  <c r="H25" i="3"/>
  <c r="E66" i="3"/>
  <c r="A62" i="3"/>
  <c r="G87" i="3"/>
  <c r="A61" i="3"/>
  <c r="G83" i="3"/>
  <c r="A60" i="3"/>
  <c r="G79" i="3"/>
  <c r="A59" i="3"/>
  <c r="G75" i="3"/>
  <c r="A87" i="3"/>
  <c r="A79" i="3"/>
  <c r="I104" i="3"/>
  <c r="J104" i="3"/>
  <c r="K104" i="3"/>
  <c r="I109" i="3"/>
  <c r="J109" i="3"/>
  <c r="K109" i="3"/>
  <c r="I114" i="3"/>
  <c r="I119" i="3"/>
  <c r="I103" i="3"/>
  <c r="J103" i="3"/>
  <c r="I108" i="3"/>
  <c r="J108" i="3"/>
  <c r="I113" i="3"/>
  <c r="J113" i="3"/>
  <c r="I118" i="3"/>
  <c r="J118" i="3"/>
  <c r="J123" i="3"/>
  <c r="I123" i="3"/>
  <c r="K123" i="3"/>
  <c r="I36" i="3"/>
  <c r="K113" i="3"/>
  <c r="I102" i="3"/>
  <c r="J102" i="3"/>
  <c r="I107" i="3"/>
  <c r="I112" i="3"/>
  <c r="I117" i="3"/>
  <c r="I122" i="3"/>
  <c r="J112" i="3"/>
  <c r="C104" i="3"/>
  <c r="D104" i="3"/>
  <c r="E104" i="3"/>
  <c r="C109" i="3"/>
  <c r="C114" i="3"/>
  <c r="C119" i="3"/>
  <c r="C103" i="3"/>
  <c r="D103" i="3"/>
  <c r="C108" i="3"/>
  <c r="D108" i="3"/>
  <c r="E108" i="3"/>
  <c r="C113" i="3"/>
  <c r="C118" i="3"/>
  <c r="D118" i="3"/>
  <c r="E118" i="3"/>
  <c r="C102" i="3"/>
  <c r="C107" i="3"/>
  <c r="C112" i="3"/>
  <c r="D112" i="3"/>
  <c r="C117" i="3"/>
  <c r="K66" i="3"/>
  <c r="A45" i="3"/>
  <c r="G101" i="3"/>
  <c r="A46" i="3"/>
  <c r="A44" i="3"/>
  <c r="A43" i="3"/>
  <c r="A106" i="3"/>
  <c r="A116" i="3"/>
  <c r="G106" i="3"/>
  <c r="G116" i="3"/>
  <c r="A101" i="3"/>
  <c r="A111" i="3"/>
  <c r="C76" i="3"/>
  <c r="A75" i="3"/>
  <c r="K118" i="3"/>
  <c r="K108" i="3"/>
  <c r="J114" i="3"/>
  <c r="K114" i="3"/>
  <c r="C84" i="3"/>
  <c r="B84" i="3"/>
  <c r="D84" i="3"/>
  <c r="E84" i="3"/>
  <c r="C80" i="3"/>
  <c r="D76" i="3"/>
  <c r="C88" i="3"/>
  <c r="H92" i="3"/>
  <c r="K76" i="3"/>
  <c r="J132" i="3"/>
  <c r="K112" i="3"/>
  <c r="E103" i="3"/>
  <c r="I77" i="3"/>
  <c r="K105" i="3"/>
  <c r="K102" i="3"/>
  <c r="K65" i="3"/>
  <c r="K67" i="3"/>
  <c r="I27" i="3"/>
  <c r="G111" i="3"/>
  <c r="C123" i="3"/>
  <c r="I124" i="3"/>
  <c r="A83" i="3"/>
  <c r="E76" i="3"/>
  <c r="C77" i="3"/>
  <c r="C92" i="3"/>
  <c r="K88" i="3"/>
  <c r="H89" i="3"/>
  <c r="D114" i="3"/>
  <c r="E114" i="3"/>
  <c r="C124" i="3"/>
  <c r="I92" i="3"/>
  <c r="B85" i="3"/>
  <c r="D134" i="3"/>
  <c r="D102" i="3"/>
  <c r="C122" i="3"/>
  <c r="K115" i="3"/>
  <c r="J115" i="3"/>
  <c r="J89" i="3"/>
  <c r="K80" i="3"/>
  <c r="J133" i="3"/>
  <c r="H81" i="3"/>
  <c r="J92" i="3"/>
  <c r="J77" i="3"/>
  <c r="D85" i="3"/>
  <c r="C85" i="3"/>
  <c r="E112" i="3"/>
  <c r="K103" i="3"/>
  <c r="J105" i="3"/>
  <c r="K84" i="3"/>
  <c r="J134" i="3"/>
  <c r="H77" i="3"/>
  <c r="E67" i="3"/>
  <c r="H27" i="3"/>
  <c r="B88" i="3"/>
  <c r="D107" i="3"/>
  <c r="D119" i="3"/>
  <c r="E119" i="3"/>
  <c r="B80" i="3"/>
  <c r="D109" i="3"/>
  <c r="E109" i="3"/>
  <c r="J117" i="3"/>
  <c r="D80" i="3"/>
  <c r="D88" i="3"/>
  <c r="D117" i="3"/>
  <c r="D113" i="3"/>
  <c r="E113" i="3"/>
  <c r="J107" i="3"/>
  <c r="J119" i="3"/>
  <c r="K119" i="3"/>
  <c r="K77" i="3"/>
  <c r="I25" i="3"/>
  <c r="J81" i="3"/>
  <c r="H85" i="3"/>
  <c r="D124" i="3"/>
  <c r="E124" i="3"/>
  <c r="H37" i="3"/>
  <c r="J85" i="3"/>
  <c r="E102" i="3"/>
  <c r="D105" i="3"/>
  <c r="E105" i="3"/>
  <c r="D122" i="3"/>
  <c r="E85" i="3"/>
  <c r="B77" i="3"/>
  <c r="D132" i="3"/>
  <c r="B92" i="3"/>
  <c r="E80" i="3"/>
  <c r="E88" i="3"/>
  <c r="J122" i="3"/>
  <c r="K107" i="3"/>
  <c r="K110" i="3"/>
  <c r="J110" i="3"/>
  <c r="D115" i="3"/>
  <c r="J124" i="3"/>
  <c r="K124" i="3"/>
  <c r="I37" i="3"/>
  <c r="I81" i="3"/>
  <c r="J135" i="3"/>
  <c r="J136" i="3"/>
  <c r="I40" i="3"/>
  <c r="I89" i="3"/>
  <c r="K89" i="3"/>
  <c r="D92" i="3"/>
  <c r="E120" i="3"/>
  <c r="D120" i="3"/>
  <c r="E117" i="3"/>
  <c r="K117" i="3"/>
  <c r="K120" i="3"/>
  <c r="J120" i="3"/>
  <c r="D110" i="3"/>
  <c r="E110" i="3"/>
  <c r="E107" i="3"/>
  <c r="E115" i="3"/>
  <c r="I85" i="3"/>
  <c r="D123" i="3"/>
  <c r="E123" i="3"/>
  <c r="H36" i="3"/>
  <c r="K92" i="3"/>
  <c r="H93" i="3"/>
  <c r="D77" i="3"/>
  <c r="K81" i="3"/>
  <c r="C89" i="3"/>
  <c r="D135" i="3"/>
  <c r="D133" i="3"/>
  <c r="D136" i="3"/>
  <c r="H40" i="3"/>
  <c r="E92" i="3"/>
  <c r="C93" i="3"/>
  <c r="H31" i="3"/>
  <c r="J93" i="3"/>
  <c r="I32" i="3"/>
  <c r="D89" i="3"/>
  <c r="B89" i="3"/>
  <c r="E89" i="3"/>
  <c r="C81" i="3"/>
  <c r="E125" i="3"/>
  <c r="H38" i="3"/>
  <c r="D125" i="3"/>
  <c r="E122" i="3"/>
  <c r="H35" i="3"/>
  <c r="K85" i="3"/>
  <c r="I30" i="3"/>
  <c r="I93" i="3"/>
  <c r="I31" i="3"/>
  <c r="D81" i="3"/>
  <c r="K122" i="3"/>
  <c r="I35" i="3"/>
  <c r="K125" i="3"/>
  <c r="I38" i="3"/>
  <c r="J125" i="3"/>
  <c r="B81" i="3"/>
  <c r="E77" i="3"/>
  <c r="B93" i="3"/>
  <c r="E81" i="3"/>
  <c r="D93" i="3"/>
  <c r="H32" i="3"/>
  <c r="K93" i="3"/>
  <c r="H30" i="3"/>
  <c r="E9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Caroline Crews</author>
  </authors>
  <commentList>
    <comment ref="B38" authorId="0" shapeId="0" xr:uid="{00000000-0006-0000-0000-000001000000}">
      <text>
        <r>
          <rPr>
            <b/>
            <sz val="9"/>
            <color indexed="81"/>
            <rFont val="Arial"/>
            <family val="2"/>
          </rPr>
          <t>Caroline Crews:</t>
        </r>
        <r>
          <rPr>
            <sz val="9"/>
            <color indexed="81"/>
            <rFont val="Arial"/>
            <family val="2"/>
          </rPr>
          <t xml:space="preserve">
Change from 17% to 15%</t>
        </r>
      </text>
    </comment>
    <comment ref="B39" authorId="0" shapeId="0" xr:uid="{00000000-0006-0000-0000-000002000000}">
      <text>
        <r>
          <rPr>
            <b/>
            <sz val="9"/>
            <color indexed="81"/>
            <rFont val="Arial"/>
            <family val="2"/>
          </rPr>
          <t>Caroline Crews:</t>
        </r>
        <r>
          <rPr>
            <sz val="9"/>
            <color indexed="81"/>
            <rFont val="Arial"/>
            <family val="2"/>
          </rPr>
          <t xml:space="preserve">
Change from 8% to 10%
</t>
        </r>
      </text>
    </comment>
  </commentList>
</comments>
</file>

<file path=xl/sharedStrings.xml><?xml version="1.0" encoding="utf-8"?>
<sst xmlns="http://schemas.openxmlformats.org/spreadsheetml/2006/main" count="190" uniqueCount="83">
  <si>
    <t xml:space="preserve">          End of Mar</t>
  </si>
  <si>
    <t xml:space="preserve">          End of Jun</t>
  </si>
  <si>
    <t xml:space="preserve">  Accounts Receivables Balance:</t>
  </si>
  <si>
    <t xml:space="preserve">  Average Collection Period (Days):</t>
  </si>
  <si>
    <t xml:space="preserve">  Aging Schedules:</t>
  </si>
  <si>
    <t xml:space="preserve">  Uncollected Balances Schedule:</t>
  </si>
  <si>
    <t xml:space="preserve">  Quarterly Carrying Costs of Receivables:</t>
  </si>
  <si>
    <t xml:space="preserve">     0 - 30 days</t>
  </si>
  <si>
    <t xml:space="preserve">     Quarter remaining rec / sales</t>
  </si>
  <si>
    <t xml:space="preserve">     January (April) remaining rec / sales</t>
  </si>
  <si>
    <t xml:space="preserve">     February (May) remaining rec / sales</t>
  </si>
  <si>
    <t xml:space="preserve">     March (June) remaining rec / sales</t>
  </si>
  <si>
    <t xml:space="preserve">     31 - 60 days</t>
  </si>
  <si>
    <t xml:space="preserve">     61 - 90 days</t>
  </si>
  <si>
    <t>31-60 days</t>
  </si>
  <si>
    <t>61-90 days</t>
  </si>
  <si>
    <t>31-60</t>
  </si>
  <si>
    <t>61-90</t>
  </si>
  <si>
    <t>INPUT DATA:</t>
  </si>
  <si>
    <t>Month</t>
  </si>
  <si>
    <t>Sales</t>
  </si>
  <si>
    <t>May</t>
  </si>
  <si>
    <t>MODEL-GENERATED DATA:</t>
  </si>
  <si>
    <t>%</t>
  </si>
  <si>
    <t>0-30</t>
  </si>
  <si>
    <t>Total</t>
  </si>
  <si>
    <t>January</t>
  </si>
  <si>
    <t>February</t>
  </si>
  <si>
    <t>March</t>
  </si>
  <si>
    <t>April</t>
  </si>
  <si>
    <t>June</t>
  </si>
  <si>
    <t>END</t>
  </si>
  <si>
    <t>Large Retail Chain 1</t>
  </si>
  <si>
    <t>Large Retail Chain 2</t>
  </si>
  <si>
    <t>Regional Drug Store</t>
  </si>
  <si>
    <t>Small Grocery Chain</t>
  </si>
  <si>
    <t>0-30 days</t>
  </si>
  <si>
    <t>Sales Mix Forecast:</t>
  </si>
  <si>
    <t>% of Sales</t>
  </si>
  <si>
    <t>Average daily sales</t>
  </si>
  <si>
    <t>30 days</t>
  </si>
  <si>
    <t>60 days</t>
  </si>
  <si>
    <t>90 days</t>
  </si>
  <si>
    <t>Total End of March</t>
  </si>
  <si>
    <t>Total End of June</t>
  </si>
  <si>
    <t>End of June:</t>
  </si>
  <si>
    <t>End of March:</t>
  </si>
  <si>
    <t>Remaining Uncollected Balance at Period End</t>
  </si>
  <si>
    <t>Gross Sales</t>
  </si>
  <si>
    <t>Quarter</t>
  </si>
  <si>
    <t>Assumed Collection Pattern:</t>
  </si>
  <si>
    <t>Other Inputs:</t>
  </si>
  <si>
    <t>Aging Schedules:</t>
  </si>
  <si>
    <t>KEY OUTPUT:</t>
  </si>
  <si>
    <t>Uncollected Balances Schedules:</t>
  </si>
  <si>
    <t>Average Collection Period:</t>
  </si>
  <si>
    <t>Age of Accounts in Days</t>
  </si>
  <si>
    <t>Accts Rec</t>
  </si>
  <si>
    <t>for month</t>
  </si>
  <si>
    <t>Remaining</t>
  </si>
  <si>
    <t>Rec/Sales</t>
  </si>
  <si>
    <t>Accounts receivables balance</t>
  </si>
  <si>
    <t>Average collection period (days)</t>
  </si>
  <si>
    <t>Quarterly Carrying Costs of Receivables:</t>
  </si>
  <si>
    <t>Sales Forecast:</t>
  </si>
  <si>
    <t>Periodic (quarterly) interest rate</t>
  </si>
  <si>
    <t>Contribution margin</t>
  </si>
  <si>
    <t>Payer</t>
  </si>
  <si>
    <t>Receivables Management</t>
  </si>
  <si>
    <t>This case focuses on the usefulness of the average collection period (ACP), the aging schedule,</t>
  </si>
  <si>
    <t xml:space="preserve">and the uncollected balances schedule in monitoring a business's receivables. The model uses </t>
  </si>
  <si>
    <t xml:space="preserve">sales forecasts and collections expectations to calculate ACP and to generate both aging schedules </t>
  </si>
  <si>
    <t xml:space="preserve">and uncollected balances schedules.  In addition, the model calculates the cost of carrying </t>
  </si>
  <si>
    <t>receivables.</t>
  </si>
  <si>
    <t>The model consists of a complete base case analysis--no changes need to be made to the existing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</si>
  <si>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</si>
  <si>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</si>
  <si>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</si>
  <si>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r>
      <t xml:space="preserve">the base case solution will appear.  The </t>
    </r>
    <r>
      <rPr>
        <sz val="12"/>
        <color rgb="FF5C39EF"/>
        <rFont val="Arial"/>
        <family val="2"/>
      </rPr>
      <t>KEY OUTPUT</t>
    </r>
    <r>
      <rPr>
        <sz val="12"/>
        <rFont val="Arial"/>
        <family val="2"/>
      </rPr>
      <t xml:space="preserve"> section includes the most important output</t>
    </r>
  </si>
  <si>
    <t>from the MODEL-GENERATED DATA section.</t>
  </si>
  <si>
    <t>Student Version</t>
  </si>
  <si>
    <t>CASE 28 FOSTER PHARMACEUTICALS</t>
  </si>
  <si>
    <t>Copyright © 2022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</si>
</sst>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43" formatCode="_(* #,##0.00_);_(* \(#,##0.00\);_(* &quot;-&quot;??_);_(@_)"/>
    <numFmt numFmtId="164" formatCode="0.0%"/>
    <numFmt numFmtId="165" formatCode="mm/dd/yy"/>
    <numFmt numFmtId="166" formatCode="0.0"/>
    <numFmt numFmtId="167" formatCode="_(* #,##0_);_(* \(#,##0\);_(* &quot;-&quot;??_);_(@_)"/>
    <numFmt numFmtId="168" formatCode="&quot;$&quot;#,##0"/>
  </numFmts>
  <fonts count="17" x14ac:knownFonts="1">
    <font>
      <sz val="12"/>
      <name val="Arial"/>
    </font>
    <font>
      <sz val="12"/>
      <color indexed="12"/>
      <name val="Arial"/>
      <family val="2"/>
    </font>
    <font>
      <b/>
      <sz val="12"/>
      <color indexed="10"/>
      <name val="Arial"/>
      <family val="2"/>
    </font>
    <font>
      <sz val="12"/>
      <color indexed="12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57"/>
      <name val="Arial"/>
      <family val="2"/>
    </font>
    <font>
      <sz val="12"/>
      <color indexed="53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9"/>
      <color indexed="81"/>
      <name val="Arial"/>
      <family val="2"/>
    </font>
    <font>
      <b/>
      <sz val="9"/>
      <color indexed="81"/>
      <name val="Arial"/>
      <family val="2"/>
    </font>
    <font>
      <b/>
      <sz val="12"/>
      <color indexed="12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2" borderId="0"/>
    <xf numFmtId="43" fontId="10" fillId="0" borderId="0" applyFont="0" applyFill="0" applyBorder="0" applyAlignment="0" applyProtection="0"/>
    <xf numFmtId="0" fontId="11" fillId="0" borderId="0"/>
  </cellStyleXfs>
  <cellXfs count="77">
    <xf numFmtId="0" fontId="0" fillId="2" borderId="0" xfId="0" applyNumberFormat="1"/>
    <xf numFmtId="0" fontId="0" fillId="2" borderId="0" xfId="0" applyNumberFormat="1" applyProtection="1">
      <protection locked="0"/>
    </xf>
    <xf numFmtId="166" fontId="0" fillId="2" borderId="0" xfId="0" applyNumberFormat="1"/>
    <xf numFmtId="164" fontId="0" fillId="2" borderId="0" xfId="0" applyNumberFormat="1"/>
    <xf numFmtId="5" fontId="0" fillId="2" borderId="0" xfId="0" applyNumberFormat="1"/>
    <xf numFmtId="0" fontId="0" fillId="2" borderId="0" xfId="0" applyNumberFormat="1" applyAlignment="1">
      <alignment horizontal="right"/>
    </xf>
    <xf numFmtId="0" fontId="0" fillId="2" borderId="1" xfId="0" applyNumberFormat="1" applyBorder="1" applyAlignment="1">
      <alignment horizontal="right"/>
    </xf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165" fontId="1" fillId="2" borderId="0" xfId="0" applyNumberFormat="1" applyFont="1" applyAlignment="1" applyProtection="1">
      <alignment horizontal="left"/>
      <protection locked="0"/>
    </xf>
    <xf numFmtId="0" fontId="0" fillId="2" borderId="2" xfId="0" applyNumberFormat="1" applyBorder="1"/>
    <xf numFmtId="0" fontId="3" fillId="2" borderId="0" xfId="0" applyNumberFormat="1" applyFont="1" applyProtection="1">
      <protection locked="0"/>
    </xf>
    <xf numFmtId="0" fontId="0" fillId="2" borderId="3" xfId="0" applyNumberFormat="1" applyBorder="1" applyAlignment="1">
      <alignment horizontal="right"/>
    </xf>
    <xf numFmtId="5" fontId="4" fillId="2" borderId="0" xfId="0" applyNumberFormat="1" applyFont="1" applyProtection="1">
      <protection locked="0"/>
    </xf>
    <xf numFmtId="37" fontId="4" fillId="2" borderId="0" xfId="0" applyNumberFormat="1" applyFont="1" applyProtection="1">
      <protection locked="0"/>
    </xf>
    <xf numFmtId="0" fontId="0" fillId="2" borderId="0" xfId="0" applyNumberFormat="1" applyAlignment="1">
      <alignment horizontal="left"/>
    </xf>
    <xf numFmtId="0" fontId="0" fillId="2" borderId="3" xfId="0" applyNumberFormat="1" applyBorder="1" applyAlignment="1">
      <alignment horizontal="left"/>
    </xf>
    <xf numFmtId="0" fontId="0" fillId="2" borderId="0" xfId="0" applyNumberFormat="1" applyAlignment="1"/>
    <xf numFmtId="0" fontId="5" fillId="2" borderId="0" xfId="0" applyNumberFormat="1" applyFont="1" applyProtection="1">
      <protection locked="0"/>
    </xf>
    <xf numFmtId="0" fontId="6" fillId="2" borderId="0" xfId="0" applyNumberFormat="1" applyFont="1" applyProtection="1">
      <protection locked="0"/>
    </xf>
    <xf numFmtId="5" fontId="0" fillId="2" borderId="0" xfId="0" applyNumberFormat="1" applyBorder="1"/>
    <xf numFmtId="164" fontId="0" fillId="2" borderId="0" xfId="0" applyNumberFormat="1" applyBorder="1"/>
    <xf numFmtId="0" fontId="0" fillId="2" borderId="0" xfId="0" applyNumberFormat="1" applyBorder="1"/>
    <xf numFmtId="14" fontId="1" fillId="2" borderId="0" xfId="0" quotePrefix="1" applyNumberFormat="1" applyFont="1"/>
    <xf numFmtId="0" fontId="8" fillId="2" borderId="0" xfId="0" applyNumberFormat="1" applyFont="1"/>
    <xf numFmtId="0" fontId="8" fillId="2" borderId="0" xfId="0" applyNumberFormat="1" applyFont="1" applyAlignment="1">
      <alignment horizontal="left"/>
    </xf>
    <xf numFmtId="0" fontId="8" fillId="2" borderId="3" xfId="0" applyNumberFormat="1" applyFont="1" applyBorder="1" applyAlignment="1">
      <alignment horizontal="left"/>
    </xf>
    <xf numFmtId="37" fontId="8" fillId="2" borderId="3" xfId="0" applyNumberFormat="1" applyFont="1" applyBorder="1" applyAlignment="1" applyProtection="1">
      <alignment horizontal="right"/>
      <protection locked="0"/>
    </xf>
    <xf numFmtId="9" fontId="9" fillId="2" borderId="0" xfId="0" applyNumberFormat="1" applyFont="1" applyAlignment="1">
      <alignment horizontal="right"/>
    </xf>
    <xf numFmtId="0" fontId="8" fillId="2" borderId="3" xfId="0" applyNumberFormat="1" applyFont="1" applyBorder="1" applyAlignment="1">
      <alignment horizontal="right"/>
    </xf>
    <xf numFmtId="9" fontId="8" fillId="2" borderId="0" xfId="0" applyNumberFormat="1" applyFont="1" applyAlignment="1">
      <alignment horizontal="right"/>
    </xf>
    <xf numFmtId="0" fontId="8" fillId="2" borderId="3" xfId="0" applyNumberFormat="1" applyFont="1" applyBorder="1"/>
    <xf numFmtId="0" fontId="0" fillId="2" borderId="3" xfId="0" applyNumberFormat="1" applyBorder="1"/>
    <xf numFmtId="5" fontId="8" fillId="2" borderId="0" xfId="0" applyNumberFormat="1" applyFont="1"/>
    <xf numFmtId="0" fontId="3" fillId="2" borderId="0" xfId="0" applyNumberFormat="1" applyFont="1" applyAlignment="1" applyProtection="1">
      <alignment horizontal="right"/>
      <protection locked="0"/>
    </xf>
    <xf numFmtId="0" fontId="8" fillId="2" borderId="0" xfId="0" applyNumberFormat="1" applyFont="1" applyAlignment="1">
      <alignment horizontal="right"/>
    </xf>
    <xf numFmtId="10" fontId="9" fillId="2" borderId="0" xfId="0" applyNumberFormat="1" applyFont="1" applyAlignment="1">
      <alignment horizontal="right"/>
    </xf>
    <xf numFmtId="167" fontId="9" fillId="2" borderId="0" xfId="1" applyNumberFormat="1" applyFont="1" applyFill="1" applyAlignment="1">
      <alignment horizontal="right"/>
    </xf>
    <xf numFmtId="5" fontId="0" fillId="2" borderId="2" xfId="0" applyNumberFormat="1" applyBorder="1"/>
    <xf numFmtId="0" fontId="0" fillId="2" borderId="3" xfId="0" applyNumberFormat="1" applyBorder="1" applyAlignment="1">
      <alignment horizontal="center"/>
    </xf>
    <xf numFmtId="0" fontId="0" fillId="2" borderId="0" xfId="0" applyNumberFormat="1" applyAlignment="1">
      <alignment horizontal="left" vertical="center" wrapText="1"/>
    </xf>
    <xf numFmtId="0" fontId="8" fillId="2" borderId="0" xfId="0" applyNumberFormat="1" applyFont="1" applyAlignment="1">
      <alignment horizontal="left" vertical="center" wrapText="1"/>
    </xf>
    <xf numFmtId="164" fontId="0" fillId="0" borderId="3" xfId="0" applyNumberFormat="1" applyFill="1" applyBorder="1"/>
    <xf numFmtId="0" fontId="8" fillId="2" borderId="0" xfId="0" applyNumberFormat="1" applyFont="1" applyBorder="1"/>
    <xf numFmtId="164" fontId="0" fillId="0" borderId="4" xfId="0" applyNumberFormat="1" applyFill="1" applyBorder="1"/>
    <xf numFmtId="0" fontId="0" fillId="2" borderId="0" xfId="0" quotePrefix="1" applyNumberFormat="1" applyBorder="1" applyAlignment="1" applyProtection="1">
      <alignment horizontal="right"/>
      <protection locked="0"/>
    </xf>
    <xf numFmtId="0" fontId="6" fillId="2" borderId="0" xfId="0" applyNumberFormat="1" applyFont="1" applyAlignment="1" applyProtection="1">
      <alignment horizontal="right" indent="1"/>
      <protection locked="0"/>
    </xf>
    <xf numFmtId="0" fontId="6" fillId="2" borderId="0" xfId="0" applyNumberFormat="1" applyFont="1" applyAlignment="1" applyProtection="1">
      <alignment horizontal="left"/>
      <protection locked="0"/>
    </xf>
    <xf numFmtId="0" fontId="8" fillId="2" borderId="0" xfId="0" applyNumberFormat="1" applyFont="1" applyBorder="1" applyAlignment="1">
      <alignment horizontal="center"/>
    </xf>
    <xf numFmtId="164" fontId="0" fillId="2" borderId="0" xfId="0" quotePrefix="1" applyNumberFormat="1" applyBorder="1" applyAlignment="1" applyProtection="1">
      <alignment horizontal="right"/>
      <protection locked="0"/>
    </xf>
    <xf numFmtId="0" fontId="7" fillId="2" borderId="0" xfId="0" applyNumberFormat="1" applyFont="1" applyAlignment="1" applyProtection="1">
      <alignment horizontal="left"/>
      <protection locked="0"/>
    </xf>
    <xf numFmtId="0" fontId="8" fillId="2" borderId="3" xfId="0" applyNumberFormat="1" applyFont="1" applyBorder="1" applyAlignment="1">
      <alignment horizontal="center"/>
    </xf>
    <xf numFmtId="0" fontId="5" fillId="2" borderId="0" xfId="0" applyNumberFormat="1" applyFont="1" applyAlignment="1" applyProtection="1">
      <alignment horizontal="left"/>
      <protection locked="0"/>
    </xf>
    <xf numFmtId="0" fontId="0" fillId="2" borderId="0" xfId="0" quotePrefix="1" applyNumberFormat="1" applyAlignment="1">
      <alignment horizontal="left" vertical="center" wrapText="1"/>
    </xf>
    <xf numFmtId="5" fontId="0" fillId="2" borderId="3" xfId="0" applyNumberFormat="1" applyBorder="1"/>
    <xf numFmtId="164" fontId="0" fillId="2" borderId="3" xfId="0" applyNumberFormat="1" applyBorder="1"/>
    <xf numFmtId="168" fontId="0" fillId="2" borderId="0" xfId="0" applyNumberFormat="1"/>
    <xf numFmtId="168" fontId="0" fillId="2" borderId="0" xfId="0" applyNumberFormat="1" applyBorder="1"/>
    <xf numFmtId="168" fontId="0" fillId="2" borderId="1" xfId="0" applyNumberFormat="1" applyBorder="1"/>
    <xf numFmtId="168" fontId="0" fillId="2" borderId="3" xfId="0" applyNumberFormat="1" applyBorder="1"/>
    <xf numFmtId="168" fontId="0" fillId="2" borderId="4" xfId="0" applyNumberFormat="1" applyBorder="1"/>
    <xf numFmtId="0" fontId="8" fillId="2" borderId="0" xfId="0" applyNumberFormat="1" applyFont="1" applyProtection="1"/>
    <xf numFmtId="164" fontId="0" fillId="0" borderId="0" xfId="0" applyNumberFormat="1" applyFill="1" applyBorder="1"/>
    <xf numFmtId="164" fontId="0" fillId="3" borderId="0" xfId="0" applyNumberFormat="1" applyFill="1" applyBorder="1"/>
    <xf numFmtId="0" fontId="0" fillId="3" borderId="0" xfId="0" applyNumberFormat="1" applyFill="1" applyBorder="1"/>
    <xf numFmtId="0" fontId="8" fillId="3" borderId="0" xfId="0" applyNumberFormat="1" applyFont="1" applyFill="1" applyBorder="1"/>
    <xf numFmtId="0" fontId="0" fillId="3" borderId="0" xfId="0" applyNumberFormat="1" applyFill="1" applyBorder="1" applyAlignment="1">
      <alignment horizontal="right"/>
    </xf>
    <xf numFmtId="168" fontId="0" fillId="3" borderId="0" xfId="0" applyNumberFormat="1" applyFill="1" applyBorder="1"/>
    <xf numFmtId="168" fontId="0" fillId="3" borderId="3" xfId="0" applyNumberFormat="1" applyFill="1" applyBorder="1"/>
    <xf numFmtId="168" fontId="0" fillId="2" borderId="5" xfId="0" applyNumberFormat="1" applyBorder="1"/>
    <xf numFmtId="164" fontId="9" fillId="2" borderId="0" xfId="0" applyNumberFormat="1" applyFont="1" applyAlignment="1">
      <alignment horizontal="right"/>
    </xf>
    <xf numFmtId="9" fontId="4" fillId="2" borderId="0" xfId="0" applyNumberFormat="1" applyFont="1" applyAlignment="1">
      <alignment horizontal="right"/>
    </xf>
    <xf numFmtId="0" fontId="0" fillId="2" borderId="0" xfId="0" applyNumberFormat="1" applyFont="1"/>
    <xf numFmtId="0" fontId="14" fillId="2" borderId="0" xfId="0" applyNumberFormat="1" applyFont="1" applyProtection="1">
      <protection locked="0"/>
    </xf>
    <xf numFmtId="0" fontId="8" fillId="4" borderId="0" xfId="2" applyNumberFormat="1" applyFont="1" applyFill="1" applyAlignment="1" applyProtection="1">
      <protection locked="0"/>
    </xf>
    <xf numFmtId="0" fontId="8" fillId="4" borderId="0" xfId="2" applyNumberFormat="1" applyFont="1" applyFill="1" applyAlignment="1" applyProtection="1">
      <alignment horizontal="left"/>
      <protection locked="0"/>
    </xf>
    <xf numFmtId="0" fontId="8" fillId="4" borderId="0" xfId="0" applyFont="1" applyFill="1"/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0"/>
  <sheetViews>
    <sheetView tabSelected="1" showOutlineSymbols="0" zoomScaleNormal="100" workbookViewId="0">
      <selection activeCell="I11" sqref="I11"/>
    </sheetView>
  </sheetViews>
  <sheetFormatPr defaultColWidth="10.5546875" defaultRowHeight="15" x14ac:dyDescent="0.2"/>
  <cols>
    <col min="1" max="1" width="17.5546875" customWidth="1"/>
    <col min="2" max="6" width="10.5546875" customWidth="1"/>
    <col min="7" max="7" width="17.5546875" customWidth="1"/>
    <col min="8" max="8" width="11" customWidth="1"/>
    <col min="9" max="11" width="10.5546875" customWidth="1"/>
  </cols>
  <sheetData>
    <row r="1" spans="1:7" x14ac:dyDescent="0.2">
      <c r="A1" s="23"/>
      <c r="C1" s="7" t="s">
        <v>81</v>
      </c>
      <c r="D1" s="8"/>
      <c r="E1" s="8"/>
      <c r="G1" s="9"/>
    </row>
    <row r="2" spans="1:7" x14ac:dyDescent="0.2">
      <c r="B2" s="8"/>
      <c r="C2" s="7" t="s">
        <v>68</v>
      </c>
      <c r="D2" s="8"/>
      <c r="E2" s="8"/>
      <c r="G2" s="8"/>
    </row>
    <row r="3" spans="1:7" x14ac:dyDescent="0.2">
      <c r="A3" s="7"/>
      <c r="C3" s="8"/>
      <c r="D3" s="8"/>
      <c r="E3" s="8"/>
      <c r="F3" s="8"/>
      <c r="G3" s="8"/>
    </row>
    <row r="4" spans="1:7" ht="15.75" x14ac:dyDescent="0.25">
      <c r="A4" s="8"/>
      <c r="C4" s="73" t="s">
        <v>80</v>
      </c>
      <c r="D4" s="8"/>
      <c r="E4" s="8"/>
      <c r="F4" s="8"/>
      <c r="G4" s="8"/>
    </row>
    <row r="6" spans="1:7" x14ac:dyDescent="0.2">
      <c r="A6" s="24" t="s">
        <v>69</v>
      </c>
    </row>
    <row r="7" spans="1:7" x14ac:dyDescent="0.2">
      <c r="A7" s="24" t="s">
        <v>70</v>
      </c>
    </row>
    <row r="8" spans="1:7" x14ac:dyDescent="0.2">
      <c r="A8" s="24" t="s">
        <v>71</v>
      </c>
    </row>
    <row r="9" spans="1:7" x14ac:dyDescent="0.2">
      <c r="A9" s="24" t="s">
        <v>72</v>
      </c>
    </row>
    <row r="10" spans="1:7" x14ac:dyDescent="0.2">
      <c r="A10" t="s">
        <v>73</v>
      </c>
    </row>
    <row r="12" spans="1:7" x14ac:dyDescent="0.2">
      <c r="A12" s="74" t="s">
        <v>74</v>
      </c>
    </row>
    <row r="13" spans="1:7" x14ac:dyDescent="0.2">
      <c r="A13" s="74" t="s">
        <v>75</v>
      </c>
    </row>
    <row r="14" spans="1:7" x14ac:dyDescent="0.2">
      <c r="A14" s="74" t="s">
        <v>76</v>
      </c>
    </row>
    <row r="15" spans="1:7" ht="15.75" x14ac:dyDescent="0.25">
      <c r="A15" s="75" t="s">
        <v>77</v>
      </c>
    </row>
    <row r="16" spans="1:7" x14ac:dyDescent="0.2">
      <c r="A16" s="74" t="s">
        <v>78</v>
      </c>
    </row>
    <row r="17" spans="1:11" x14ac:dyDescent="0.2">
      <c r="A17" s="76" t="s">
        <v>79</v>
      </c>
    </row>
    <row r="21" spans="1:11" ht="15.75" thickBo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15.75" thickTop="1" x14ac:dyDescent="0.2">
      <c r="A22" s="1"/>
      <c r="B22" s="1"/>
      <c r="C22" s="1"/>
      <c r="D22" s="1"/>
      <c r="E22" s="1"/>
      <c r="F22" s="1"/>
      <c r="G22" s="1"/>
    </row>
    <row r="23" spans="1:11" x14ac:dyDescent="0.2">
      <c r="A23" s="11" t="s">
        <v>18</v>
      </c>
      <c r="E23" s="11" t="s">
        <v>53</v>
      </c>
    </row>
    <row r="24" spans="1:11" x14ac:dyDescent="0.2">
      <c r="H24" s="12" t="s">
        <v>0</v>
      </c>
      <c r="I24" s="12" t="s">
        <v>1</v>
      </c>
    </row>
    <row r="25" spans="1:11" x14ac:dyDescent="0.2">
      <c r="A25" s="47" t="s">
        <v>64</v>
      </c>
      <c r="E25" s="19" t="s">
        <v>2</v>
      </c>
      <c r="H25" s="4">
        <f>E65</f>
        <v>0</v>
      </c>
      <c r="I25" s="4">
        <f>K65</f>
        <v>0</v>
      </c>
    </row>
    <row r="26" spans="1:11" x14ac:dyDescent="0.2">
      <c r="A26" s="16" t="s">
        <v>19</v>
      </c>
      <c r="B26" s="29" t="s">
        <v>48</v>
      </c>
    </row>
    <row r="27" spans="1:11" x14ac:dyDescent="0.2">
      <c r="A27" s="15" t="s">
        <v>26</v>
      </c>
      <c r="B27" s="13">
        <v>0</v>
      </c>
      <c r="E27" s="19" t="s">
        <v>3</v>
      </c>
      <c r="H27" s="2" t="e">
        <f>E67</f>
        <v>#DIV/0!</v>
      </c>
      <c r="I27" s="2" t="e">
        <f>K67</f>
        <v>#DIV/0!</v>
      </c>
    </row>
    <row r="28" spans="1:11" x14ac:dyDescent="0.2">
      <c r="A28" s="15" t="s">
        <v>27</v>
      </c>
      <c r="B28" s="14">
        <v>0</v>
      </c>
    </row>
    <row r="29" spans="1:11" x14ac:dyDescent="0.2">
      <c r="A29" s="15" t="s">
        <v>28</v>
      </c>
      <c r="B29" s="14">
        <v>0</v>
      </c>
      <c r="E29" s="19" t="s">
        <v>4</v>
      </c>
    </row>
    <row r="30" spans="1:11" x14ac:dyDescent="0.2">
      <c r="A30" s="17" t="s">
        <v>29</v>
      </c>
      <c r="B30" s="14">
        <v>0</v>
      </c>
      <c r="E30" s="25" t="s">
        <v>7</v>
      </c>
      <c r="H30" s="3" t="e">
        <f>B93</f>
        <v>#DIV/0!</v>
      </c>
      <c r="I30" s="3" t="e">
        <f>H93</f>
        <v>#DIV/0!</v>
      </c>
    </row>
    <row r="31" spans="1:11" x14ac:dyDescent="0.2">
      <c r="A31" s="15" t="s">
        <v>21</v>
      </c>
      <c r="B31" s="14">
        <v>0</v>
      </c>
      <c r="E31" s="25" t="s">
        <v>12</v>
      </c>
      <c r="H31" s="3" t="e">
        <f>C93</f>
        <v>#DIV/0!</v>
      </c>
      <c r="I31" s="3" t="e">
        <f>I93</f>
        <v>#DIV/0!</v>
      </c>
    </row>
    <row r="32" spans="1:11" x14ac:dyDescent="0.2">
      <c r="A32" s="15" t="s">
        <v>30</v>
      </c>
      <c r="B32" s="14">
        <v>0</v>
      </c>
      <c r="E32" s="25" t="s">
        <v>13</v>
      </c>
      <c r="H32" s="3" t="e">
        <f>D93</f>
        <v>#DIV/0!</v>
      </c>
      <c r="I32" s="3" t="e">
        <f>J93</f>
        <v>#DIV/0!</v>
      </c>
    </row>
    <row r="33" spans="1:9" x14ac:dyDescent="0.2">
      <c r="B33" s="15"/>
      <c r="C33" s="14"/>
    </row>
    <row r="34" spans="1:9" x14ac:dyDescent="0.2">
      <c r="A34" s="46" t="s">
        <v>37</v>
      </c>
      <c r="B34" s="15"/>
      <c r="C34" s="14"/>
      <c r="E34" s="19" t="s">
        <v>5</v>
      </c>
    </row>
    <row r="35" spans="1:9" x14ac:dyDescent="0.2">
      <c r="A35" s="26" t="s">
        <v>67</v>
      </c>
      <c r="B35" s="27" t="s">
        <v>38</v>
      </c>
      <c r="D35" s="5"/>
      <c r="E35" t="s">
        <v>9</v>
      </c>
      <c r="G35" s="45"/>
      <c r="H35" s="49" t="e">
        <f>E122</f>
        <v>#DIV/0!</v>
      </c>
      <c r="I35" s="3" t="e">
        <f>K122</f>
        <v>#DIV/0!</v>
      </c>
    </row>
    <row r="36" spans="1:9" x14ac:dyDescent="0.2">
      <c r="A36" s="24" t="s">
        <v>32</v>
      </c>
      <c r="B36" s="28">
        <v>0</v>
      </c>
      <c r="E36" t="s">
        <v>10</v>
      </c>
      <c r="H36" s="49" t="e">
        <f>E123</f>
        <v>#DIV/0!</v>
      </c>
      <c r="I36" s="3" t="e">
        <f>K123</f>
        <v>#DIV/0!</v>
      </c>
    </row>
    <row r="37" spans="1:9" x14ac:dyDescent="0.2">
      <c r="A37" s="24" t="s">
        <v>33</v>
      </c>
      <c r="B37" s="28">
        <v>0</v>
      </c>
      <c r="E37" t="s">
        <v>11</v>
      </c>
      <c r="H37" s="49" t="e">
        <f>E124</f>
        <v>#DIV/0!</v>
      </c>
      <c r="I37" s="3" t="e">
        <f>K124</f>
        <v>#DIV/0!</v>
      </c>
    </row>
    <row r="38" spans="1:9" x14ac:dyDescent="0.2">
      <c r="A38" s="24" t="s">
        <v>34</v>
      </c>
      <c r="B38" s="28">
        <v>0</v>
      </c>
      <c r="E38" s="43" t="s">
        <v>8</v>
      </c>
      <c r="F38" s="35"/>
      <c r="G38" s="3"/>
      <c r="H38" s="3" t="e">
        <f>E125</f>
        <v>#DIV/0!</v>
      </c>
      <c r="I38" s="3" t="e">
        <f>K125</f>
        <v>#DIV/0!</v>
      </c>
    </row>
    <row r="39" spans="1:9" x14ac:dyDescent="0.2">
      <c r="A39" s="24" t="s">
        <v>35</v>
      </c>
      <c r="B39" s="28">
        <v>0</v>
      </c>
    </row>
    <row r="40" spans="1:9" x14ac:dyDescent="0.2">
      <c r="C40" s="5"/>
      <c r="E40" s="19" t="s">
        <v>6</v>
      </c>
      <c r="F40" s="22"/>
      <c r="H40" s="56">
        <f>D136</f>
        <v>0</v>
      </c>
      <c r="I40" s="56">
        <f>J136</f>
        <v>0</v>
      </c>
    </row>
    <row r="41" spans="1:9" x14ac:dyDescent="0.2">
      <c r="A41" s="47" t="s">
        <v>50</v>
      </c>
      <c r="C41" s="5"/>
      <c r="D41" s="5"/>
    </row>
    <row r="42" spans="1:9" x14ac:dyDescent="0.2">
      <c r="A42" s="31" t="s">
        <v>67</v>
      </c>
      <c r="B42" s="29" t="s">
        <v>36</v>
      </c>
      <c r="C42" s="29" t="s">
        <v>14</v>
      </c>
      <c r="D42" s="29" t="s">
        <v>15</v>
      </c>
    </row>
    <row r="43" spans="1:9" x14ac:dyDescent="0.2">
      <c r="A43" s="24" t="str">
        <f>A36</f>
        <v>Large Retail Chain 1</v>
      </c>
      <c r="B43" s="71">
        <v>0</v>
      </c>
      <c r="C43" s="71">
        <v>0</v>
      </c>
      <c r="D43" s="71">
        <v>0</v>
      </c>
      <c r="H43" s="48"/>
    </row>
    <row r="44" spans="1:9" x14ac:dyDescent="0.2">
      <c r="A44" s="24" t="str">
        <f>A37</f>
        <v>Large Retail Chain 2</v>
      </c>
      <c r="B44" s="71">
        <v>0</v>
      </c>
      <c r="C44" s="71">
        <v>0</v>
      </c>
      <c r="D44" s="71">
        <v>0</v>
      </c>
      <c r="F44" s="35"/>
    </row>
    <row r="45" spans="1:9" x14ac:dyDescent="0.2">
      <c r="A45" s="24" t="str">
        <f>A38</f>
        <v>Regional Drug Store</v>
      </c>
      <c r="B45" s="71">
        <v>0</v>
      </c>
      <c r="C45" s="71">
        <v>0</v>
      </c>
      <c r="D45" s="71">
        <v>0</v>
      </c>
      <c r="G45" s="4"/>
    </row>
    <row r="46" spans="1:9" x14ac:dyDescent="0.2">
      <c r="A46" s="24" t="str">
        <f>A39</f>
        <v>Small Grocery Chain</v>
      </c>
      <c r="B46" s="71">
        <v>0</v>
      </c>
      <c r="C46" s="71">
        <v>0</v>
      </c>
      <c r="D46" s="71">
        <v>0</v>
      </c>
      <c r="G46" s="4"/>
    </row>
    <row r="47" spans="1:9" x14ac:dyDescent="0.2">
      <c r="G47" s="4"/>
    </row>
    <row r="48" spans="1:9" x14ac:dyDescent="0.2">
      <c r="A48" s="19" t="s">
        <v>51</v>
      </c>
      <c r="B48" s="24"/>
      <c r="C48" s="28"/>
      <c r="D48" s="28"/>
      <c r="E48" s="28"/>
    </row>
    <row r="49" spans="1:11" x14ac:dyDescent="0.2">
      <c r="A49" s="72" t="s">
        <v>65</v>
      </c>
      <c r="C49" s="70">
        <v>0</v>
      </c>
      <c r="D49" s="28"/>
      <c r="E49" s="36"/>
      <c r="F49" s="36"/>
      <c r="G49" s="36"/>
    </row>
    <row r="50" spans="1:11" x14ac:dyDescent="0.2">
      <c r="A50" s="24" t="s">
        <v>66</v>
      </c>
      <c r="C50" s="70">
        <v>0</v>
      </c>
      <c r="D50" s="28"/>
      <c r="E50" s="37"/>
    </row>
    <row r="51" spans="1:11" ht="15.75" thickBot="1" x14ac:dyDescent="0.25">
      <c r="A51" s="10"/>
      <c r="B51" s="10"/>
      <c r="C51" s="10"/>
      <c r="D51" s="10"/>
      <c r="E51" s="38"/>
      <c r="F51" s="10"/>
      <c r="G51" s="10"/>
      <c r="H51" s="10"/>
      <c r="I51" s="10"/>
      <c r="J51" s="10"/>
      <c r="K51" s="10"/>
    </row>
    <row r="52" spans="1:11" ht="15.75" thickTop="1" x14ac:dyDescent="0.2">
      <c r="A52" s="1"/>
      <c r="B52" s="1"/>
      <c r="C52" s="1"/>
      <c r="D52" s="1"/>
      <c r="E52" s="1"/>
      <c r="F52" s="1"/>
      <c r="G52" s="1"/>
    </row>
    <row r="53" spans="1:11" x14ac:dyDescent="0.2">
      <c r="A53" s="11" t="s">
        <v>22</v>
      </c>
    </row>
    <row r="55" spans="1:11" x14ac:dyDescent="0.2">
      <c r="A55" s="18" t="s">
        <v>55</v>
      </c>
    </row>
    <row r="56" spans="1:11" x14ac:dyDescent="0.2">
      <c r="A56" s="50"/>
      <c r="E56" s="22"/>
    </row>
    <row r="57" spans="1:11" x14ac:dyDescent="0.2">
      <c r="A57" s="32"/>
      <c r="B57" s="51" t="s">
        <v>47</v>
      </c>
      <c r="C57" s="39"/>
      <c r="D57" s="39"/>
      <c r="E57" s="22"/>
    </row>
    <row r="58" spans="1:11" x14ac:dyDescent="0.2">
      <c r="A58" s="31" t="s">
        <v>67</v>
      </c>
      <c r="B58" s="29" t="s">
        <v>40</v>
      </c>
      <c r="C58" s="29" t="s">
        <v>41</v>
      </c>
      <c r="D58" s="29" t="s">
        <v>42</v>
      </c>
      <c r="E58" s="22"/>
    </row>
    <row r="59" spans="1:11" x14ac:dyDescent="0.2">
      <c r="A59" s="61" t="str">
        <f>A36</f>
        <v>Large Retail Chain 1</v>
      </c>
      <c r="B59" s="30">
        <f>1-B43</f>
        <v>1</v>
      </c>
      <c r="C59" s="30">
        <f>1-SUM(B43:C43)</f>
        <v>1</v>
      </c>
      <c r="D59" s="30">
        <f>1-SUM(B43:D43)</f>
        <v>1</v>
      </c>
      <c r="E59" s="22"/>
    </row>
    <row r="60" spans="1:11" x14ac:dyDescent="0.2">
      <c r="A60" s="24" t="str">
        <f>A37</f>
        <v>Large Retail Chain 2</v>
      </c>
      <c r="B60" s="30">
        <f>1-B44</f>
        <v>1</v>
      </c>
      <c r="C60" s="30">
        <f>1-SUM(B44:C44)</f>
        <v>1</v>
      </c>
      <c r="D60" s="30">
        <f>1-SUM(B44:D44)</f>
        <v>1</v>
      </c>
      <c r="E60" s="22"/>
    </row>
    <row r="61" spans="1:11" x14ac:dyDescent="0.2">
      <c r="A61" s="24" t="str">
        <f>A38</f>
        <v>Regional Drug Store</v>
      </c>
      <c r="B61" s="30">
        <f>1-B45</f>
        <v>1</v>
      </c>
      <c r="C61" s="30">
        <f>1-SUM(B45:C45)</f>
        <v>1</v>
      </c>
      <c r="D61" s="30">
        <f>1-SUM(B45:D45)</f>
        <v>1</v>
      </c>
      <c r="E61" s="22"/>
    </row>
    <row r="62" spans="1:11" x14ac:dyDescent="0.2">
      <c r="A62" s="24" t="str">
        <f>A39</f>
        <v>Small Grocery Chain</v>
      </c>
      <c r="B62" s="30">
        <f>1-B46</f>
        <v>1</v>
      </c>
      <c r="C62" s="30">
        <f>1-SUM(B46:C46)</f>
        <v>1</v>
      </c>
      <c r="D62" s="30">
        <f>1-SUM(B46:D46)</f>
        <v>1</v>
      </c>
      <c r="E62" s="22"/>
    </row>
    <row r="63" spans="1:11" x14ac:dyDescent="0.2">
      <c r="D63" s="22"/>
      <c r="E63" s="22"/>
    </row>
    <row r="64" spans="1:11" x14ac:dyDescent="0.2">
      <c r="A64" s="50" t="s">
        <v>46</v>
      </c>
      <c r="G64" s="50" t="s">
        <v>45</v>
      </c>
    </row>
    <row r="65" spans="1:11" x14ac:dyDescent="0.2">
      <c r="A65" s="25" t="s">
        <v>61</v>
      </c>
      <c r="D65" s="22"/>
      <c r="E65" s="4">
        <f>SUMPRODUCT(B59:B62,B36:B39)*B29+SUMPRODUCT(C59:C62,B36:B39)*B28+SUMPRODUCT(D59:D62,B36:B39)*B27</f>
        <v>0</v>
      </c>
      <c r="G65" s="25" t="s">
        <v>61</v>
      </c>
      <c r="K65" s="4">
        <f>SUMPRODUCT(B59:B62,B36:B39)*B32+SUMPRODUCT(C59:C62,B36:B39)*B31+SUMPRODUCT(D59:D62,B36:B39)*B30</f>
        <v>0</v>
      </c>
    </row>
    <row r="66" spans="1:11" x14ac:dyDescent="0.2">
      <c r="A66" s="25" t="s">
        <v>39</v>
      </c>
      <c r="B66" s="25"/>
      <c r="D66" s="22"/>
      <c r="E66" s="4">
        <f>(+B27+B28+B29)/90</f>
        <v>0</v>
      </c>
      <c r="G66" s="25" t="s">
        <v>39</v>
      </c>
      <c r="K66" s="4">
        <f>SUM(B27:B32)/180</f>
        <v>0</v>
      </c>
    </row>
    <row r="67" spans="1:11" x14ac:dyDescent="0.2">
      <c r="A67" s="25" t="s">
        <v>62</v>
      </c>
      <c r="B67" s="25"/>
      <c r="E67" s="2" t="e">
        <f>E65/E66</f>
        <v>#DIV/0!</v>
      </c>
      <c r="G67" s="25" t="s">
        <v>62</v>
      </c>
      <c r="K67" s="2" t="e">
        <f>K65/K66</f>
        <v>#DIV/0!</v>
      </c>
    </row>
    <row r="68" spans="1:11" x14ac:dyDescent="0.2">
      <c r="B68" s="25"/>
    </row>
    <row r="70" spans="1:11" x14ac:dyDescent="0.2">
      <c r="A70" s="18" t="s">
        <v>52</v>
      </c>
    </row>
    <row r="71" spans="1:11" x14ac:dyDescent="0.2">
      <c r="A71" s="5"/>
      <c r="B71" s="20"/>
      <c r="C71" s="21"/>
      <c r="D71" s="20"/>
      <c r="E71" s="21"/>
      <c r="F71" s="20"/>
      <c r="G71" s="21"/>
      <c r="H71" s="20"/>
      <c r="I71" s="21"/>
    </row>
    <row r="72" spans="1:11" x14ac:dyDescent="0.2">
      <c r="A72" s="50" t="s">
        <v>46</v>
      </c>
      <c r="G72" s="50" t="s">
        <v>45</v>
      </c>
      <c r="H72" s="20"/>
      <c r="I72" s="21"/>
    </row>
    <row r="73" spans="1:11" x14ac:dyDescent="0.2">
      <c r="A73" s="5"/>
      <c r="B73" s="32"/>
      <c r="C73" s="54" t="s">
        <v>56</v>
      </c>
      <c r="D73" s="54"/>
      <c r="E73" s="55"/>
      <c r="F73" s="20"/>
      <c r="G73" s="5"/>
      <c r="H73" s="32"/>
      <c r="I73" s="54" t="s">
        <v>56</v>
      </c>
      <c r="J73" s="54"/>
      <c r="K73" s="55"/>
    </row>
    <row r="74" spans="1:11" x14ac:dyDescent="0.2">
      <c r="A74" s="31" t="s">
        <v>67</v>
      </c>
      <c r="B74" s="12" t="s">
        <v>24</v>
      </c>
      <c r="C74" s="12" t="s">
        <v>16</v>
      </c>
      <c r="D74" s="12" t="s">
        <v>17</v>
      </c>
      <c r="E74" s="12" t="s">
        <v>25</v>
      </c>
      <c r="F74" s="20"/>
      <c r="G74" s="31" t="s">
        <v>67</v>
      </c>
      <c r="H74" s="12" t="s">
        <v>24</v>
      </c>
      <c r="I74" s="12" t="s">
        <v>16</v>
      </c>
      <c r="J74" s="12" t="s">
        <v>17</v>
      </c>
      <c r="K74" s="12" t="s">
        <v>25</v>
      </c>
    </row>
    <row r="75" spans="1:11" x14ac:dyDescent="0.2">
      <c r="A75" s="40" t="str">
        <f>$A$59</f>
        <v>Large Retail Chain 1</v>
      </c>
      <c r="B75" s="20"/>
      <c r="C75" s="21"/>
      <c r="D75" s="20"/>
      <c r="E75" s="21"/>
      <c r="F75" s="20"/>
      <c r="G75" s="40" t="str">
        <f>$A$59</f>
        <v>Large Retail Chain 1</v>
      </c>
      <c r="H75" s="20"/>
      <c r="I75" s="21"/>
      <c r="J75" s="20"/>
      <c r="K75" s="21"/>
    </row>
    <row r="76" spans="1:11" x14ac:dyDescent="0.2">
      <c r="A76" s="40" t="s">
        <v>57</v>
      </c>
      <c r="B76" s="56">
        <f>$B$59*$B$36*$B$29</f>
        <v>0</v>
      </c>
      <c r="C76" s="56">
        <f>$C$59*$B$36*$B$28</f>
        <v>0</v>
      </c>
      <c r="D76" s="57">
        <f>$D$59*$B$36*$B$27</f>
        <v>0</v>
      </c>
      <c r="E76" s="57">
        <f>B76+C76+D76</f>
        <v>0</v>
      </c>
      <c r="F76" s="20"/>
      <c r="G76" s="40" t="s">
        <v>57</v>
      </c>
      <c r="H76" s="56">
        <f>$B$59*$B$36*$B$32</f>
        <v>0</v>
      </c>
      <c r="I76" s="56">
        <f>$C$59*$B$36*$B$31</f>
        <v>0</v>
      </c>
      <c r="J76" s="57">
        <f>$D$59*$B$36*$B$30</f>
        <v>0</v>
      </c>
      <c r="K76" s="57">
        <f>H76+I76+J76</f>
        <v>0</v>
      </c>
    </row>
    <row r="77" spans="1:11" x14ac:dyDescent="0.2">
      <c r="A77" s="53" t="s">
        <v>23</v>
      </c>
      <c r="B77" s="3" t="e">
        <f>B76/E$76</f>
        <v>#DIV/0!</v>
      </c>
      <c r="C77" s="3" t="e">
        <f>C76/E$76</f>
        <v>#DIV/0!</v>
      </c>
      <c r="D77" s="21" t="e">
        <f>D76/E$76</f>
        <v>#DIV/0!</v>
      </c>
      <c r="E77" s="21" t="e">
        <f>B77+C77+D77</f>
        <v>#DIV/0!</v>
      </c>
      <c r="F77" s="20"/>
      <c r="G77" s="53" t="s">
        <v>23</v>
      </c>
      <c r="H77" s="3" t="e">
        <f>H76/K$76</f>
        <v>#DIV/0!</v>
      </c>
      <c r="I77" s="3" t="e">
        <f>I76/K$76</f>
        <v>#DIV/0!</v>
      </c>
      <c r="J77" s="21" t="e">
        <f>J76/K$76</f>
        <v>#DIV/0!</v>
      </c>
      <c r="K77" s="21" t="e">
        <f>H77+I77+J77</f>
        <v>#DIV/0!</v>
      </c>
    </row>
    <row r="78" spans="1:11" x14ac:dyDescent="0.2">
      <c r="A78" s="15"/>
      <c r="B78" s="20"/>
      <c r="C78" s="21"/>
      <c r="D78" s="20"/>
      <c r="E78" s="21"/>
      <c r="F78" s="20"/>
      <c r="G78" s="15"/>
      <c r="H78" s="20"/>
      <c r="I78" s="21"/>
      <c r="J78" s="20"/>
      <c r="K78" s="21"/>
    </row>
    <row r="79" spans="1:11" x14ac:dyDescent="0.2">
      <c r="A79" s="40" t="str">
        <f>$A$60</f>
        <v>Large Retail Chain 2</v>
      </c>
      <c r="B79" s="20"/>
      <c r="C79" s="21"/>
      <c r="D79" s="20"/>
      <c r="E79" s="21"/>
      <c r="F79" s="20"/>
      <c r="G79" s="40" t="str">
        <f>$A$60</f>
        <v>Large Retail Chain 2</v>
      </c>
      <c r="H79" s="20"/>
      <c r="I79" s="21"/>
      <c r="J79" s="20"/>
      <c r="K79" s="21"/>
    </row>
    <row r="80" spans="1:11" x14ac:dyDescent="0.2">
      <c r="A80" s="40" t="s">
        <v>57</v>
      </c>
      <c r="B80" s="56">
        <f>$B$60*$B$37*$B$29</f>
        <v>0</v>
      </c>
      <c r="C80" s="56">
        <f>$C$60*$B$37*$B$28</f>
        <v>0</v>
      </c>
      <c r="D80" s="57">
        <f>$D$60*$B$37*$B$27</f>
        <v>0</v>
      </c>
      <c r="E80" s="57">
        <f>B80+C80+D80</f>
        <v>0</v>
      </c>
      <c r="F80" s="20"/>
      <c r="G80" s="40" t="s">
        <v>57</v>
      </c>
      <c r="H80" s="56">
        <f>$B$60*$B$37*$B$32</f>
        <v>0</v>
      </c>
      <c r="I80" s="56">
        <f>$C$60*$B$37*$B$31</f>
        <v>0</v>
      </c>
      <c r="J80" s="57">
        <f>$D$60*$B$37*$B$30</f>
        <v>0</v>
      </c>
      <c r="K80" s="57">
        <f>H80+I80+J80</f>
        <v>0</v>
      </c>
    </row>
    <row r="81" spans="1:11" x14ac:dyDescent="0.2">
      <c r="A81" s="53" t="s">
        <v>23</v>
      </c>
      <c r="B81" s="3" t="e">
        <f>B80/E$80</f>
        <v>#DIV/0!</v>
      </c>
      <c r="C81" s="3" t="e">
        <f>C80/E$80</f>
        <v>#DIV/0!</v>
      </c>
      <c r="D81" s="21" t="e">
        <f>D80/E$80</f>
        <v>#DIV/0!</v>
      </c>
      <c r="E81" s="21" t="e">
        <f>B81+C81+D81</f>
        <v>#DIV/0!</v>
      </c>
      <c r="F81" s="20"/>
      <c r="G81" s="53" t="s">
        <v>23</v>
      </c>
      <c r="H81" s="3" t="e">
        <f>H80/K$80</f>
        <v>#DIV/0!</v>
      </c>
      <c r="I81" s="3" t="e">
        <f>I80/K$80</f>
        <v>#DIV/0!</v>
      </c>
      <c r="J81" s="21" t="e">
        <f>J80/K$80</f>
        <v>#DIV/0!</v>
      </c>
      <c r="K81" s="21" t="e">
        <f>H81+I81+J81</f>
        <v>#DIV/0!</v>
      </c>
    </row>
    <row r="82" spans="1:11" x14ac:dyDescent="0.2">
      <c r="A82" s="15"/>
      <c r="B82" s="20"/>
      <c r="C82" s="21"/>
      <c r="D82" s="20"/>
      <c r="E82" s="21"/>
      <c r="F82" s="20"/>
      <c r="G82" s="15"/>
      <c r="H82" s="20"/>
      <c r="I82" s="21"/>
      <c r="J82" s="20"/>
      <c r="K82" s="21"/>
    </row>
    <row r="83" spans="1:11" x14ac:dyDescent="0.2">
      <c r="A83" s="40" t="str">
        <f>$A$61</f>
        <v>Regional Drug Store</v>
      </c>
      <c r="B83" s="20"/>
      <c r="C83" s="21"/>
      <c r="D83" s="20"/>
      <c r="E83" s="21"/>
      <c r="F83" s="20"/>
      <c r="G83" s="40" t="str">
        <f>$A$61</f>
        <v>Regional Drug Store</v>
      </c>
      <c r="H83" s="20"/>
      <c r="I83" s="21"/>
      <c r="J83" s="20"/>
      <c r="K83" s="21"/>
    </row>
    <row r="84" spans="1:11" x14ac:dyDescent="0.2">
      <c r="A84" s="40" t="s">
        <v>57</v>
      </c>
      <c r="B84" s="56">
        <f>$B$61*$B$38*$B$29</f>
        <v>0</v>
      </c>
      <c r="C84" s="56">
        <f>$C$61*$B$38*$B$28</f>
        <v>0</v>
      </c>
      <c r="D84" s="57">
        <f>$D$61*$B$38*$B$27</f>
        <v>0</v>
      </c>
      <c r="E84" s="57">
        <f>B84+C84+D84</f>
        <v>0</v>
      </c>
      <c r="F84" s="20"/>
      <c r="G84" s="40" t="s">
        <v>57</v>
      </c>
      <c r="H84" s="56">
        <f>$B$61*$B$38*$B$32</f>
        <v>0</v>
      </c>
      <c r="I84" s="56">
        <f>$C$61*$B$38*$B$31</f>
        <v>0</v>
      </c>
      <c r="J84" s="57">
        <f>$D$61*$B$38*$B$30</f>
        <v>0</v>
      </c>
      <c r="K84" s="57">
        <f>H84+I84+J84</f>
        <v>0</v>
      </c>
    </row>
    <row r="85" spans="1:11" x14ac:dyDescent="0.2">
      <c r="A85" s="53" t="s">
        <v>23</v>
      </c>
      <c r="B85" s="3" t="e">
        <f>B84/E$84</f>
        <v>#DIV/0!</v>
      </c>
      <c r="C85" s="3" t="e">
        <f>C84/E$84</f>
        <v>#DIV/0!</v>
      </c>
      <c r="D85" s="21" t="e">
        <f>D84/E$84</f>
        <v>#DIV/0!</v>
      </c>
      <c r="E85" s="21" t="e">
        <f>B85+C85+D85</f>
        <v>#DIV/0!</v>
      </c>
      <c r="F85" s="20"/>
      <c r="G85" s="53" t="s">
        <v>23</v>
      </c>
      <c r="H85" s="3" t="e">
        <f>H84/K$84</f>
        <v>#DIV/0!</v>
      </c>
      <c r="I85" s="3" t="e">
        <f>I84/K$84</f>
        <v>#DIV/0!</v>
      </c>
      <c r="J85" s="21" t="e">
        <f>J84/K$84</f>
        <v>#DIV/0!</v>
      </c>
      <c r="K85" s="21" t="e">
        <f>H85+I85+J85</f>
        <v>#DIV/0!</v>
      </c>
    </row>
    <row r="86" spans="1:11" x14ac:dyDescent="0.2">
      <c r="A86" s="15"/>
      <c r="B86" s="20"/>
      <c r="C86" s="21"/>
      <c r="D86" s="20"/>
      <c r="E86" s="21"/>
      <c r="F86" s="20"/>
      <c r="G86" s="15"/>
      <c r="H86" s="20"/>
      <c r="I86" s="21"/>
      <c r="J86" s="20"/>
      <c r="K86" s="21"/>
    </row>
    <row r="87" spans="1:11" x14ac:dyDescent="0.2">
      <c r="A87" s="40" t="str">
        <f>$A$62</f>
        <v>Small Grocery Chain</v>
      </c>
      <c r="B87" s="20"/>
      <c r="C87" s="21"/>
      <c r="D87" s="20"/>
      <c r="E87" s="21"/>
      <c r="F87" s="20"/>
      <c r="G87" s="40" t="str">
        <f>$A$62</f>
        <v>Small Grocery Chain</v>
      </c>
      <c r="H87" s="20"/>
      <c r="I87" s="21"/>
      <c r="J87" s="20"/>
      <c r="K87" s="21"/>
    </row>
    <row r="88" spans="1:11" x14ac:dyDescent="0.2">
      <c r="A88" s="40" t="s">
        <v>57</v>
      </c>
      <c r="B88" s="56">
        <f>$B$62*$B$39*$B$29</f>
        <v>0</v>
      </c>
      <c r="C88" s="56">
        <f>$C$62*$B$39*$B$28</f>
        <v>0</v>
      </c>
      <c r="D88" s="57">
        <f>$D$62*$B$39*$B$27</f>
        <v>0</v>
      </c>
      <c r="E88" s="57">
        <f>B88+C88+D88</f>
        <v>0</v>
      </c>
      <c r="F88" s="20"/>
      <c r="G88" s="40" t="s">
        <v>57</v>
      </c>
      <c r="H88" s="56">
        <f>$B$62*$B$39*$B$32</f>
        <v>0</v>
      </c>
      <c r="I88" s="56">
        <f>$C$62*$B$39*$B$31</f>
        <v>0</v>
      </c>
      <c r="J88" s="57">
        <f>$D$62*$B$39*$B$30</f>
        <v>0</v>
      </c>
      <c r="K88" s="57">
        <f>H88+I88+J88</f>
        <v>0</v>
      </c>
    </row>
    <row r="89" spans="1:11" x14ac:dyDescent="0.2">
      <c r="A89" s="53" t="s">
        <v>23</v>
      </c>
      <c r="B89" s="3" t="e">
        <f>B88/E$88</f>
        <v>#DIV/0!</v>
      </c>
      <c r="C89" s="3" t="e">
        <f>C88/E$88</f>
        <v>#DIV/0!</v>
      </c>
      <c r="D89" s="21" t="e">
        <f>D88/E$88</f>
        <v>#DIV/0!</v>
      </c>
      <c r="E89" s="21" t="e">
        <f>B89+C89+D89</f>
        <v>#DIV/0!</v>
      </c>
      <c r="F89" s="20"/>
      <c r="G89" s="53" t="s">
        <v>23</v>
      </c>
      <c r="H89" s="3" t="e">
        <f>H88/K$88</f>
        <v>#DIV/0!</v>
      </c>
      <c r="I89" s="3" t="e">
        <f>I88/K$88</f>
        <v>#DIV/0!</v>
      </c>
      <c r="J89" s="21" t="e">
        <f>J88/K$88</f>
        <v>#DIV/0!</v>
      </c>
      <c r="K89" s="21" t="e">
        <f>H89+I89+J89</f>
        <v>#DIV/0!</v>
      </c>
    </row>
    <row r="90" spans="1:11" x14ac:dyDescent="0.2">
      <c r="A90" s="15"/>
      <c r="B90" s="20"/>
      <c r="C90" s="21"/>
      <c r="D90" s="20"/>
      <c r="E90" s="21"/>
      <c r="F90" s="20"/>
      <c r="G90" s="15"/>
      <c r="H90" s="20"/>
      <c r="I90" s="21"/>
      <c r="J90" s="20"/>
      <c r="K90" s="21"/>
    </row>
    <row r="91" spans="1:11" x14ac:dyDescent="0.2">
      <c r="A91" s="41" t="s">
        <v>43</v>
      </c>
      <c r="B91" s="20"/>
      <c r="C91" s="21"/>
      <c r="D91" s="20"/>
      <c r="E91" s="21"/>
      <c r="F91" s="20"/>
      <c r="G91" s="41" t="s">
        <v>44</v>
      </c>
      <c r="H91" s="20"/>
      <c r="I91" s="21"/>
      <c r="J91" s="20"/>
      <c r="K91" s="21"/>
    </row>
    <row r="92" spans="1:11" x14ac:dyDescent="0.2">
      <c r="A92" s="40" t="s">
        <v>57</v>
      </c>
      <c r="B92" s="57">
        <f>SUM(B76,B80,B84,B88)</f>
        <v>0</v>
      </c>
      <c r="C92" s="57">
        <f>SUM(C76,C80,C84,C88)</f>
        <v>0</v>
      </c>
      <c r="D92" s="57">
        <f>SUM(D76,D80,D84,D88)</f>
        <v>0</v>
      </c>
      <c r="E92" s="57">
        <f>B92+C92+D92</f>
        <v>0</v>
      </c>
      <c r="F92" s="20"/>
      <c r="G92" s="40" t="s">
        <v>57</v>
      </c>
      <c r="H92" s="57">
        <f>SUM(H76,H80,H84,H88)</f>
        <v>0</v>
      </c>
      <c r="I92" s="57">
        <f>SUM(I76,I80,I84,I88)</f>
        <v>0</v>
      </c>
      <c r="J92" s="57">
        <f>SUM(J76,J80,J84,J88)</f>
        <v>0</v>
      </c>
      <c r="K92" s="57">
        <f>H92+I92+J92</f>
        <v>0</v>
      </c>
    </row>
    <row r="93" spans="1:11" x14ac:dyDescent="0.2">
      <c r="A93" s="53" t="s">
        <v>23</v>
      </c>
      <c r="B93" s="21" t="e">
        <f>B92/E$92</f>
        <v>#DIV/0!</v>
      </c>
      <c r="C93" s="21" t="e">
        <f>C92/E$92</f>
        <v>#DIV/0!</v>
      </c>
      <c r="D93" s="21" t="e">
        <f>D92/E$92</f>
        <v>#DIV/0!</v>
      </c>
      <c r="E93" s="21" t="e">
        <f>B93+C93+D93</f>
        <v>#DIV/0!</v>
      </c>
      <c r="F93" s="20"/>
      <c r="G93" s="53" t="s">
        <v>23</v>
      </c>
      <c r="H93" s="21" t="e">
        <f>H92/K$92</f>
        <v>#DIV/0!</v>
      </c>
      <c r="I93" s="21" t="e">
        <f>I92/K$92</f>
        <v>#DIV/0!</v>
      </c>
      <c r="J93" s="21" t="e">
        <f>J92/K$92</f>
        <v>#DIV/0!</v>
      </c>
      <c r="K93" s="21" t="e">
        <f>H93+I93+J93</f>
        <v>#DIV/0!</v>
      </c>
    </row>
    <row r="94" spans="1:11" x14ac:dyDescent="0.2">
      <c r="A94" s="5"/>
      <c r="B94" s="20"/>
      <c r="C94" s="21"/>
      <c r="D94" s="20"/>
      <c r="E94" s="21"/>
      <c r="F94" s="20"/>
      <c r="G94" s="21"/>
      <c r="H94" s="20"/>
      <c r="I94" s="21"/>
    </row>
    <row r="95" spans="1:11" x14ac:dyDescent="0.2">
      <c r="A95" s="5"/>
      <c r="B95" s="20"/>
      <c r="C95" s="21"/>
      <c r="D95" s="20"/>
      <c r="E95" s="21"/>
      <c r="F95" s="20"/>
      <c r="G95" s="21"/>
      <c r="H95" s="20"/>
      <c r="I95" s="21"/>
    </row>
    <row r="96" spans="1:11" x14ac:dyDescent="0.2">
      <c r="A96" s="52" t="s">
        <v>54</v>
      </c>
    </row>
    <row r="97" spans="1:11" x14ac:dyDescent="0.2">
      <c r="A97" s="1"/>
    </row>
    <row r="98" spans="1:11" x14ac:dyDescent="0.2">
      <c r="A98" s="50" t="s">
        <v>46</v>
      </c>
      <c r="G98" s="50" t="s">
        <v>45</v>
      </c>
    </row>
    <row r="99" spans="1:11" x14ac:dyDescent="0.2">
      <c r="C99" s="5"/>
      <c r="D99" s="5" t="s">
        <v>57</v>
      </c>
      <c r="E99" s="5" t="s">
        <v>59</v>
      </c>
      <c r="I99" s="5"/>
      <c r="J99" s="5" t="s">
        <v>57</v>
      </c>
      <c r="K99" s="5" t="s">
        <v>59</v>
      </c>
    </row>
    <row r="100" spans="1:11" x14ac:dyDescent="0.2">
      <c r="A100" s="31" t="s">
        <v>67</v>
      </c>
      <c r="B100" s="32" t="s">
        <v>19</v>
      </c>
      <c r="C100" s="6" t="s">
        <v>20</v>
      </c>
      <c r="D100" s="6" t="s">
        <v>58</v>
      </c>
      <c r="E100" s="6" t="s">
        <v>60</v>
      </c>
      <c r="G100" s="31" t="s">
        <v>67</v>
      </c>
      <c r="H100" s="32" t="s">
        <v>19</v>
      </c>
      <c r="I100" s="6" t="s">
        <v>20</v>
      </c>
      <c r="J100" s="6" t="s">
        <v>58</v>
      </c>
      <c r="K100" s="6" t="s">
        <v>60</v>
      </c>
    </row>
    <row r="101" spans="1:11" ht="14.25" customHeight="1" x14ac:dyDescent="0.2">
      <c r="A101" s="40" t="str">
        <f>$A$59</f>
        <v>Large Retail Chain 1</v>
      </c>
      <c r="G101" s="40" t="str">
        <f>$A$59</f>
        <v>Large Retail Chain 1</v>
      </c>
    </row>
    <row r="102" spans="1:11" ht="15" customHeight="1" x14ac:dyDescent="0.2">
      <c r="A102" s="40"/>
      <c r="B102" t="s">
        <v>26</v>
      </c>
      <c r="C102" s="4">
        <f>B27*$B$36</f>
        <v>0</v>
      </c>
      <c r="D102" s="56">
        <f>$D$59*C102</f>
        <v>0</v>
      </c>
      <c r="E102" s="3" t="e">
        <f>D102/C102</f>
        <v>#DIV/0!</v>
      </c>
      <c r="G102" s="40"/>
      <c r="H102" s="24" t="s">
        <v>29</v>
      </c>
      <c r="I102" s="33">
        <f>B30*$B$36</f>
        <v>0</v>
      </c>
      <c r="J102" s="56">
        <f>$D$59*I102</f>
        <v>0</v>
      </c>
      <c r="K102" s="3" t="e">
        <f>J102/I102</f>
        <v>#DIV/0!</v>
      </c>
    </row>
    <row r="103" spans="1:11" x14ac:dyDescent="0.2">
      <c r="A103" s="40"/>
      <c r="B103" t="s">
        <v>27</v>
      </c>
      <c r="C103" s="4">
        <f>B28*$B$36</f>
        <v>0</v>
      </c>
      <c r="D103" s="56">
        <f>$C$59*C103</f>
        <v>0</v>
      </c>
      <c r="E103" s="3" t="e">
        <f>D103/C103</f>
        <v>#DIV/0!</v>
      </c>
      <c r="G103" s="40"/>
      <c r="H103" s="24" t="s">
        <v>21</v>
      </c>
      <c r="I103" s="33">
        <f>B31*$B$36</f>
        <v>0</v>
      </c>
      <c r="J103" s="56">
        <f>$C$59*I103</f>
        <v>0</v>
      </c>
      <c r="K103" s="3" t="e">
        <f>J103/I103</f>
        <v>#DIV/0!</v>
      </c>
    </row>
    <row r="104" spans="1:11" x14ac:dyDescent="0.2">
      <c r="A104" s="40"/>
      <c r="B104" t="s">
        <v>28</v>
      </c>
      <c r="C104" s="4">
        <f>B29*$B$36</f>
        <v>0</v>
      </c>
      <c r="D104" s="58">
        <f>$B$59*C104</f>
        <v>0</v>
      </c>
      <c r="E104" s="21" t="e">
        <f>D104/C104</f>
        <v>#DIV/0!</v>
      </c>
      <c r="G104" s="40"/>
      <c r="H104" s="24" t="s">
        <v>30</v>
      </c>
      <c r="I104" s="33">
        <f>B32*$B$36</f>
        <v>0</v>
      </c>
      <c r="J104" s="58">
        <f>$B$59*I104</f>
        <v>0</v>
      </c>
      <c r="K104" s="21" t="e">
        <f>J104/I104</f>
        <v>#DIV/0!</v>
      </c>
    </row>
    <row r="105" spans="1:11" x14ac:dyDescent="0.2">
      <c r="A105" s="15"/>
      <c r="B105" s="43" t="s">
        <v>49</v>
      </c>
      <c r="C105" s="5" t="s">
        <v>25</v>
      </c>
      <c r="D105" s="59">
        <f>D102+D103+D104</f>
        <v>0</v>
      </c>
      <c r="E105" s="42" t="e">
        <f>SUM(D102:D104)/SUM(C102:C104)</f>
        <v>#DIV/0!</v>
      </c>
      <c r="G105" s="15"/>
      <c r="H105" s="43" t="s">
        <v>49</v>
      </c>
      <c r="I105" s="5" t="s">
        <v>25</v>
      </c>
      <c r="J105" s="59">
        <f>J102+J103+J104</f>
        <v>0</v>
      </c>
      <c r="K105" s="42" t="e">
        <f>SUM(J102:J104)/SUM(I102:I104)</f>
        <v>#DIV/0!</v>
      </c>
    </row>
    <row r="106" spans="1:11" ht="15" customHeight="1" x14ac:dyDescent="0.2">
      <c r="A106" s="40" t="str">
        <f>$A$60</f>
        <v>Large Retail Chain 2</v>
      </c>
      <c r="D106" s="56"/>
      <c r="G106" s="40" t="str">
        <f>$A$60</f>
        <v>Large Retail Chain 2</v>
      </c>
      <c r="J106" s="56"/>
    </row>
    <row r="107" spans="1:11" ht="15" customHeight="1" x14ac:dyDescent="0.2">
      <c r="A107" s="40"/>
      <c r="B107" t="s">
        <v>26</v>
      </c>
      <c r="C107" s="4">
        <f>B27*$B$37</f>
        <v>0</v>
      </c>
      <c r="D107" s="56">
        <f>$D$60*C107</f>
        <v>0</v>
      </c>
      <c r="E107" s="3" t="e">
        <f>D107/C107</f>
        <v>#DIV/0!</v>
      </c>
      <c r="G107" s="40"/>
      <c r="H107" s="24" t="s">
        <v>29</v>
      </c>
      <c r="I107" s="33">
        <f>B30*$B$37</f>
        <v>0</v>
      </c>
      <c r="J107" s="56">
        <f>$D$60*I107</f>
        <v>0</v>
      </c>
      <c r="K107" s="3" t="e">
        <f>J107/I107</f>
        <v>#DIV/0!</v>
      </c>
    </row>
    <row r="108" spans="1:11" x14ac:dyDescent="0.2">
      <c r="A108" s="40"/>
      <c r="B108" t="s">
        <v>27</v>
      </c>
      <c r="C108" s="4">
        <f>B28*$B$37</f>
        <v>0</v>
      </c>
      <c r="D108" s="56">
        <f>$C$60*C108</f>
        <v>0</v>
      </c>
      <c r="E108" s="3" t="e">
        <f>D108/C108</f>
        <v>#DIV/0!</v>
      </c>
      <c r="G108" s="40"/>
      <c r="H108" s="24" t="s">
        <v>21</v>
      </c>
      <c r="I108" s="33">
        <f>B31*$B$37</f>
        <v>0</v>
      </c>
      <c r="J108" s="56">
        <f>$C$60*I108</f>
        <v>0</v>
      </c>
      <c r="K108" s="3" t="e">
        <f>J108/I108</f>
        <v>#DIV/0!</v>
      </c>
    </row>
    <row r="109" spans="1:11" x14ac:dyDescent="0.2">
      <c r="A109" s="40"/>
      <c r="B109" t="s">
        <v>28</v>
      </c>
      <c r="C109" s="4">
        <f>B29*$B$37</f>
        <v>0</v>
      </c>
      <c r="D109" s="58">
        <f>$B$60*C109</f>
        <v>0</v>
      </c>
      <c r="E109" s="21" t="e">
        <f>D109/C109</f>
        <v>#DIV/0!</v>
      </c>
      <c r="G109" s="40"/>
      <c r="H109" s="24" t="s">
        <v>30</v>
      </c>
      <c r="I109" s="33">
        <f>B32*$B$37</f>
        <v>0</v>
      </c>
      <c r="J109" s="58">
        <f>$B$60*I109</f>
        <v>0</v>
      </c>
      <c r="K109" s="21" t="e">
        <f>J109/I109</f>
        <v>#DIV/0!</v>
      </c>
    </row>
    <row r="110" spans="1:11" x14ac:dyDescent="0.2">
      <c r="A110" s="15"/>
      <c r="B110" s="43" t="s">
        <v>49</v>
      </c>
      <c r="C110" s="5" t="s">
        <v>25</v>
      </c>
      <c r="D110" s="59">
        <f>D107+D108+D109</f>
        <v>0</v>
      </c>
      <c r="E110" s="42" t="e">
        <f>SUM(D107:D109)/SUM(C107:C109)</f>
        <v>#DIV/0!</v>
      </c>
      <c r="G110" s="15"/>
      <c r="H110" s="43" t="s">
        <v>49</v>
      </c>
      <c r="I110" s="5" t="s">
        <v>25</v>
      </c>
      <c r="J110" s="59">
        <f>J107+J108+J109</f>
        <v>0</v>
      </c>
      <c r="K110" s="42" t="e">
        <f>SUM(J107:J109)/SUM(I107:I109)</f>
        <v>#DIV/0!</v>
      </c>
    </row>
    <row r="111" spans="1:11" ht="15" customHeight="1" x14ac:dyDescent="0.2">
      <c r="A111" s="40" t="str">
        <f>$A$61</f>
        <v>Regional Drug Store</v>
      </c>
      <c r="D111" s="56"/>
      <c r="G111" s="40" t="str">
        <f>$A$61</f>
        <v>Regional Drug Store</v>
      </c>
      <c r="J111" s="56"/>
    </row>
    <row r="112" spans="1:11" ht="15" customHeight="1" x14ac:dyDescent="0.2">
      <c r="A112" s="40"/>
      <c r="B112" t="s">
        <v>26</v>
      </c>
      <c r="C112" s="4">
        <f>B27*$B$38</f>
        <v>0</v>
      </c>
      <c r="D112" s="56">
        <f>$D$61*C112</f>
        <v>0</v>
      </c>
      <c r="E112" s="3" t="e">
        <f>D112/C112</f>
        <v>#DIV/0!</v>
      </c>
      <c r="G112" s="40"/>
      <c r="H112" s="24" t="s">
        <v>29</v>
      </c>
      <c r="I112" s="4">
        <f>B30*$B$38</f>
        <v>0</v>
      </c>
      <c r="J112" s="56">
        <f>$D$61*I112</f>
        <v>0</v>
      </c>
      <c r="K112" s="3" t="e">
        <f>J112/I112</f>
        <v>#DIV/0!</v>
      </c>
    </row>
    <row r="113" spans="1:13" x14ac:dyDescent="0.2">
      <c r="A113" s="40"/>
      <c r="B113" t="s">
        <v>27</v>
      </c>
      <c r="C113" s="4">
        <f>B28*$B$38</f>
        <v>0</v>
      </c>
      <c r="D113" s="56">
        <f>$C$61*C113</f>
        <v>0</v>
      </c>
      <c r="E113" s="3" t="e">
        <f>D113/C113</f>
        <v>#DIV/0!</v>
      </c>
      <c r="G113" s="40"/>
      <c r="H113" s="24" t="s">
        <v>21</v>
      </c>
      <c r="I113" s="4">
        <f>B31*$B$38</f>
        <v>0</v>
      </c>
      <c r="J113" s="56">
        <f>$C$61*I113</f>
        <v>0</v>
      </c>
      <c r="K113" s="3" t="e">
        <f>J113/I113</f>
        <v>#DIV/0!</v>
      </c>
    </row>
    <row r="114" spans="1:13" x14ac:dyDescent="0.2">
      <c r="A114" s="40"/>
      <c r="B114" t="s">
        <v>28</v>
      </c>
      <c r="C114" s="4">
        <f>B29*$B$38</f>
        <v>0</v>
      </c>
      <c r="D114" s="58">
        <f>$B$61*C114</f>
        <v>0</v>
      </c>
      <c r="E114" s="21" t="e">
        <f>D114/C114</f>
        <v>#DIV/0!</v>
      </c>
      <c r="G114" s="40"/>
      <c r="H114" s="24" t="s">
        <v>30</v>
      </c>
      <c r="I114" s="4">
        <f>B32*$B$38</f>
        <v>0</v>
      </c>
      <c r="J114" s="58">
        <f>$B$61*I114</f>
        <v>0</v>
      </c>
      <c r="K114" s="21" t="e">
        <f>J114/I114</f>
        <v>#DIV/0!</v>
      </c>
    </row>
    <row r="115" spans="1:13" x14ac:dyDescent="0.2">
      <c r="A115" s="15"/>
      <c r="B115" s="43" t="s">
        <v>49</v>
      </c>
      <c r="C115" s="5" t="s">
        <v>25</v>
      </c>
      <c r="D115" s="59">
        <f>D112+D113+D114</f>
        <v>0</v>
      </c>
      <c r="E115" s="42" t="e">
        <f>SUM(D112:D114)/SUM(C112:C114)</f>
        <v>#DIV/0!</v>
      </c>
      <c r="G115" s="15"/>
      <c r="H115" s="43" t="s">
        <v>49</v>
      </c>
      <c r="I115" s="5" t="s">
        <v>25</v>
      </c>
      <c r="J115" s="59">
        <f>J112+J113+J114</f>
        <v>0</v>
      </c>
      <c r="K115" s="42" t="e">
        <f>SUM(J112:J114)/SUM(I112:I114)</f>
        <v>#DIV/0!</v>
      </c>
    </row>
    <row r="116" spans="1:13" ht="15" customHeight="1" x14ac:dyDescent="0.2">
      <c r="A116" s="40" t="str">
        <f>$A$62</f>
        <v>Small Grocery Chain</v>
      </c>
      <c r="D116" s="56"/>
      <c r="G116" s="40" t="str">
        <f>$A$62</f>
        <v>Small Grocery Chain</v>
      </c>
      <c r="J116" s="56"/>
    </row>
    <row r="117" spans="1:13" ht="15" customHeight="1" x14ac:dyDescent="0.2">
      <c r="A117" s="40"/>
      <c r="B117" t="s">
        <v>26</v>
      </c>
      <c r="C117" s="4">
        <f>B27*$B$39</f>
        <v>0</v>
      </c>
      <c r="D117" s="56">
        <f>$D$62*C117</f>
        <v>0</v>
      </c>
      <c r="E117" s="3" t="e">
        <f>D117/C117</f>
        <v>#DIV/0!</v>
      </c>
      <c r="G117" s="40"/>
      <c r="H117" s="24" t="s">
        <v>29</v>
      </c>
      <c r="I117" s="4">
        <f>B30*$B$39</f>
        <v>0</v>
      </c>
      <c r="J117" s="56">
        <f>$D$62*I117</f>
        <v>0</v>
      </c>
      <c r="K117" s="3" t="e">
        <f>J117/I117</f>
        <v>#DIV/0!</v>
      </c>
    </row>
    <row r="118" spans="1:13" x14ac:dyDescent="0.2">
      <c r="A118" s="40"/>
      <c r="B118" t="s">
        <v>27</v>
      </c>
      <c r="C118" s="4">
        <f>B28*$B$39</f>
        <v>0</v>
      </c>
      <c r="D118" s="56">
        <f>$C$62*C118</f>
        <v>0</v>
      </c>
      <c r="E118" s="3" t="e">
        <f>D118/C118</f>
        <v>#DIV/0!</v>
      </c>
      <c r="G118" s="40"/>
      <c r="H118" s="24" t="s">
        <v>21</v>
      </c>
      <c r="I118" s="4">
        <f>B31*$B$39</f>
        <v>0</v>
      </c>
      <c r="J118" s="56">
        <f>$C$62*I118</f>
        <v>0</v>
      </c>
      <c r="K118" s="3" t="e">
        <f>J118/I118</f>
        <v>#DIV/0!</v>
      </c>
    </row>
    <row r="119" spans="1:13" x14ac:dyDescent="0.2">
      <c r="A119" s="40"/>
      <c r="B119" t="s">
        <v>28</v>
      </c>
      <c r="C119" s="4">
        <f>B29*$B$39</f>
        <v>0</v>
      </c>
      <c r="D119" s="58">
        <f>$B$62*C119</f>
        <v>0</v>
      </c>
      <c r="E119" s="21" t="e">
        <f>D119/C119</f>
        <v>#DIV/0!</v>
      </c>
      <c r="G119" s="40"/>
      <c r="H119" s="24" t="s">
        <v>30</v>
      </c>
      <c r="I119" s="4">
        <f>B32*$B$39</f>
        <v>0</v>
      </c>
      <c r="J119" s="58">
        <f>$B$62*I119</f>
        <v>0</v>
      </c>
      <c r="K119" s="21" t="e">
        <f>J119/I119</f>
        <v>#DIV/0!</v>
      </c>
    </row>
    <row r="120" spans="1:13" x14ac:dyDescent="0.2">
      <c r="A120" s="15"/>
      <c r="B120" s="43" t="s">
        <v>49</v>
      </c>
      <c r="C120" s="5" t="s">
        <v>25</v>
      </c>
      <c r="D120" s="59">
        <f>D117+D118+D119</f>
        <v>0</v>
      </c>
      <c r="E120" s="42" t="e">
        <f>SUM(D117:D119)/SUM(C117:C119)</f>
        <v>#DIV/0!</v>
      </c>
      <c r="G120" s="15"/>
      <c r="H120" s="43" t="s">
        <v>49</v>
      </c>
      <c r="I120" s="5" t="s">
        <v>25</v>
      </c>
      <c r="J120" s="59">
        <f>J117+J118+J119</f>
        <v>0</v>
      </c>
      <c r="K120" s="42" t="e">
        <f>SUM(J117:J119)/SUM(I117:I119)</f>
        <v>#DIV/0!</v>
      </c>
    </row>
    <row r="121" spans="1:13" ht="15" customHeight="1" x14ac:dyDescent="0.2">
      <c r="A121" s="41" t="s">
        <v>43</v>
      </c>
      <c r="D121" s="56"/>
      <c r="G121" s="41" t="s">
        <v>44</v>
      </c>
      <c r="J121" s="56"/>
    </row>
    <row r="122" spans="1:13" ht="15" customHeight="1" x14ac:dyDescent="0.2">
      <c r="A122" s="40"/>
      <c r="B122" t="s">
        <v>26</v>
      </c>
      <c r="C122" s="4">
        <f t="shared" ref="C122:D124" si="0">SUM(C102,C107,C112,C117)</f>
        <v>0</v>
      </c>
      <c r="D122" s="56">
        <f t="shared" si="0"/>
        <v>0</v>
      </c>
      <c r="E122" s="3" t="e">
        <f>D122/C122</f>
        <v>#DIV/0!</v>
      </c>
      <c r="G122" s="40"/>
      <c r="H122" s="24" t="s">
        <v>29</v>
      </c>
      <c r="I122" s="4">
        <f t="shared" ref="I122:J124" si="1">SUM(I102,I107,I112,I117)</f>
        <v>0</v>
      </c>
      <c r="J122" s="56">
        <f t="shared" si="1"/>
        <v>0</v>
      </c>
      <c r="K122" s="3" t="e">
        <f>J122/I122</f>
        <v>#DIV/0!</v>
      </c>
    </row>
    <row r="123" spans="1:13" x14ac:dyDescent="0.2">
      <c r="A123" s="40"/>
      <c r="B123" t="s">
        <v>27</v>
      </c>
      <c r="C123" s="4">
        <f t="shared" si="0"/>
        <v>0</v>
      </c>
      <c r="D123" s="56">
        <f t="shared" si="0"/>
        <v>0</v>
      </c>
      <c r="E123" s="3" t="e">
        <f>D123/C123</f>
        <v>#DIV/0!</v>
      </c>
      <c r="G123" s="40"/>
      <c r="H123" s="24" t="s">
        <v>21</v>
      </c>
      <c r="I123" s="4">
        <f t="shared" si="1"/>
        <v>0</v>
      </c>
      <c r="J123" s="56">
        <f t="shared" si="1"/>
        <v>0</v>
      </c>
      <c r="K123" s="3" t="e">
        <f>J123/I123</f>
        <v>#DIV/0!</v>
      </c>
    </row>
    <row r="124" spans="1:13" x14ac:dyDescent="0.2">
      <c r="A124" s="40"/>
      <c r="B124" t="s">
        <v>28</v>
      </c>
      <c r="C124" s="4">
        <f t="shared" si="0"/>
        <v>0</v>
      </c>
      <c r="D124" s="58">
        <f t="shared" si="0"/>
        <v>0</v>
      </c>
      <c r="E124" s="21" t="e">
        <f>D124/C124</f>
        <v>#DIV/0!</v>
      </c>
      <c r="G124" s="40"/>
      <c r="H124" s="24" t="s">
        <v>30</v>
      </c>
      <c r="I124" s="4">
        <f t="shared" si="1"/>
        <v>0</v>
      </c>
      <c r="J124" s="58">
        <f t="shared" si="1"/>
        <v>0</v>
      </c>
      <c r="K124" s="21" t="e">
        <f>J124/I124</f>
        <v>#DIV/0!</v>
      </c>
    </row>
    <row r="125" spans="1:13" ht="15.75" thickBot="1" x14ac:dyDescent="0.25">
      <c r="B125" s="43" t="s">
        <v>49</v>
      </c>
      <c r="C125" s="5" t="s">
        <v>25</v>
      </c>
      <c r="D125" s="60">
        <f>D122+D123+D124</f>
        <v>0</v>
      </c>
      <c r="E125" s="44" t="e">
        <f>SUM(D122:D124)/SUM(C122:C124)</f>
        <v>#DIV/0!</v>
      </c>
      <c r="H125" s="43" t="s">
        <v>49</v>
      </c>
      <c r="I125" s="5" t="s">
        <v>25</v>
      </c>
      <c r="J125" s="60">
        <f>J122+J123+J124</f>
        <v>0</v>
      </c>
      <c r="K125" s="44" t="e">
        <f>SUM(J122:J124)/SUM(I122:I124)</f>
        <v>#DIV/0!</v>
      </c>
    </row>
    <row r="126" spans="1:13" ht="15.75" thickTop="1" x14ac:dyDescent="0.2">
      <c r="B126" s="43"/>
      <c r="C126" s="5"/>
      <c r="D126" s="57"/>
      <c r="E126" s="62"/>
      <c r="H126" s="43"/>
      <c r="I126" s="5"/>
      <c r="J126" s="57"/>
      <c r="K126" s="62"/>
    </row>
    <row r="127" spans="1:13" x14ac:dyDescent="0.2">
      <c r="B127" s="43"/>
      <c r="C127" s="5"/>
      <c r="D127" s="57"/>
      <c r="E127" s="63"/>
      <c r="F127" s="64"/>
      <c r="G127" s="64"/>
      <c r="H127" s="65"/>
      <c r="I127" s="66"/>
      <c r="J127" s="67"/>
      <c r="K127" s="63"/>
      <c r="L127" s="22"/>
      <c r="M127" s="22"/>
    </row>
    <row r="128" spans="1:13" x14ac:dyDescent="0.2">
      <c r="A128" s="19" t="s">
        <v>63</v>
      </c>
      <c r="B128" s="43"/>
      <c r="C128" s="5"/>
      <c r="D128" s="57"/>
      <c r="E128" s="63"/>
      <c r="F128" s="64"/>
      <c r="G128" s="64"/>
      <c r="H128" s="65"/>
      <c r="I128" s="66"/>
      <c r="J128" s="67"/>
      <c r="K128" s="63"/>
      <c r="L128" s="22"/>
      <c r="M128" s="22"/>
    </row>
    <row r="129" spans="1:13" x14ac:dyDescent="0.2">
      <c r="A129" s="19"/>
      <c r="B129" s="43"/>
      <c r="C129" s="5"/>
      <c r="D129" s="57"/>
      <c r="E129" s="63"/>
      <c r="F129" s="64"/>
      <c r="G129" s="64"/>
      <c r="H129" s="65"/>
      <c r="I129" s="66"/>
      <c r="J129" s="67"/>
      <c r="K129" s="63"/>
      <c r="L129" s="22"/>
      <c r="M129" s="22"/>
    </row>
    <row r="130" spans="1:13" x14ac:dyDescent="0.2">
      <c r="A130" s="50" t="s">
        <v>46</v>
      </c>
      <c r="G130" s="50" t="s">
        <v>45</v>
      </c>
      <c r="H130" s="65"/>
      <c r="I130" s="66"/>
      <c r="J130" s="67"/>
      <c r="K130" s="63"/>
      <c r="L130" s="22"/>
      <c r="M130" s="22"/>
    </row>
    <row r="131" spans="1:13" x14ac:dyDescent="0.2">
      <c r="A131" s="50"/>
      <c r="G131" s="50"/>
      <c r="H131" s="65"/>
      <c r="I131" s="66"/>
      <c r="J131" s="67"/>
      <c r="K131" s="63"/>
      <c r="L131" s="22"/>
      <c r="M131" s="22"/>
    </row>
    <row r="132" spans="1:13" x14ac:dyDescent="0.2">
      <c r="A132" s="24" t="s">
        <v>32</v>
      </c>
      <c r="B132" s="43"/>
      <c r="C132" s="5"/>
      <c r="D132" s="57">
        <f>E76*(1-C50)*C49</f>
        <v>0</v>
      </c>
      <c r="E132" s="63"/>
      <c r="F132" s="64"/>
      <c r="G132" s="24" t="s">
        <v>32</v>
      </c>
      <c r="H132" s="65"/>
      <c r="I132" s="66"/>
      <c r="J132" s="67">
        <f>K76*(1-C50)*C49</f>
        <v>0</v>
      </c>
      <c r="K132" s="63"/>
      <c r="L132" s="22"/>
      <c r="M132" s="22"/>
    </row>
    <row r="133" spans="1:13" x14ac:dyDescent="0.2">
      <c r="A133" s="24" t="s">
        <v>33</v>
      </c>
      <c r="B133" s="43"/>
      <c r="C133" s="5"/>
      <c r="D133" s="57">
        <f>E80*(1-C50)*C49</f>
        <v>0</v>
      </c>
      <c r="E133" s="63"/>
      <c r="F133" s="64"/>
      <c r="G133" s="24" t="s">
        <v>33</v>
      </c>
      <c r="H133" s="65"/>
      <c r="I133" s="66"/>
      <c r="J133" s="67">
        <f>K80*(1-C50)*C49</f>
        <v>0</v>
      </c>
      <c r="K133" s="63"/>
      <c r="L133" s="22"/>
      <c r="M133" s="22"/>
    </row>
    <row r="134" spans="1:13" x14ac:dyDescent="0.2">
      <c r="A134" s="24" t="s">
        <v>34</v>
      </c>
      <c r="B134" s="43"/>
      <c r="C134" s="5"/>
      <c r="D134" s="57">
        <f>E84*(1-C50)*C49</f>
        <v>0</v>
      </c>
      <c r="E134" s="63"/>
      <c r="F134" s="64"/>
      <c r="G134" s="24" t="s">
        <v>34</v>
      </c>
      <c r="H134" s="65"/>
      <c r="I134" s="66"/>
      <c r="J134" s="67">
        <f>K84*(1-C50)*C49</f>
        <v>0</v>
      </c>
      <c r="K134" s="63"/>
      <c r="L134" s="22"/>
      <c r="M134" s="22"/>
    </row>
    <row r="135" spans="1:13" x14ac:dyDescent="0.2">
      <c r="A135" s="24" t="s">
        <v>35</v>
      </c>
      <c r="B135" s="43"/>
      <c r="C135" s="5"/>
      <c r="D135" s="59">
        <f>E88*(1-C50)*C49</f>
        <v>0</v>
      </c>
      <c r="E135" s="63"/>
      <c r="F135" s="64"/>
      <c r="G135" s="24" t="s">
        <v>35</v>
      </c>
      <c r="H135" s="65"/>
      <c r="I135" s="66"/>
      <c r="J135" s="68">
        <f>K88*(1-C50)*C49</f>
        <v>0</v>
      </c>
      <c r="K135" s="63"/>
      <c r="L135" s="22"/>
      <c r="M135" s="22"/>
    </row>
    <row r="136" spans="1:13" ht="15.75" thickBot="1" x14ac:dyDescent="0.25">
      <c r="A136" s="24" t="s">
        <v>25</v>
      </c>
      <c r="B136" s="43"/>
      <c r="C136" s="5"/>
      <c r="D136" s="69">
        <f>SUM(D132:D135)</f>
        <v>0</v>
      </c>
      <c r="E136" s="62"/>
      <c r="G136" s="24" t="s">
        <v>25</v>
      </c>
      <c r="H136" s="43"/>
      <c r="I136" s="5"/>
      <c r="J136" s="69">
        <f>SUM(J132:J135)</f>
        <v>0</v>
      </c>
      <c r="K136" s="62"/>
    </row>
    <row r="137" spans="1:13" ht="16.5" thickTop="1" thickBo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</row>
    <row r="138" spans="1:13" ht="15.75" thickTop="1" x14ac:dyDescent="0.2">
      <c r="A138" s="1"/>
      <c r="B138" s="1"/>
      <c r="C138" s="1"/>
      <c r="D138" s="1"/>
      <c r="E138" s="1"/>
      <c r="F138" s="1"/>
      <c r="G138" s="1"/>
    </row>
    <row r="139" spans="1:13" x14ac:dyDescent="0.2">
      <c r="K139" s="34" t="s">
        <v>31</v>
      </c>
    </row>
    <row r="140" spans="1:13" x14ac:dyDescent="0.2">
      <c r="A140" t="s">
        <v>82</v>
      </c>
    </row>
  </sheetData>
  <phoneticPr fontId="11" type="noConversion"/>
  <pageMargins left="0.5" right="0.5" top="0.75" bottom="0.75" header="0.5" footer="0.5"/>
  <pageSetup scale="49" orientation="portrait"/>
  <headerFooter alignWithMargins="0">
    <oddHeader>&amp;A</oddHeader>
    <oddFooter>Page &amp;P</oddFooter>
  </headerFooter>
  <rowBreaks count="1" manualBreakCount="1">
    <brk id="69" max="16383" man="1"/>
  </rowBreak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Case 28</vt:lpstr>
      <vt:lpstr>'Case 28'!Print_Area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Joe Pixler</cp:lastModifiedBy>
  <cp:lastPrinted>2009-01-09T21:45:14Z</cp:lastPrinted>
  <dcterms:created xsi:type="dcterms:W3CDTF">1999-04-02T16:08:08Z</dcterms:created>
  <dcterms:modified xsi:type="dcterms:W3CDTF">2022-03-15T16:19:06Z</dcterms:modified>
</cp:coreProperties>
</file>